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65" windowWidth="14295" windowHeight="457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Лист1!$4:$6</definedName>
    <definedName name="_xlnm.Print_Area" localSheetId="0">Лист1!$A$1:$K$92</definedName>
  </definedNames>
  <calcPr calcId="125725"/>
</workbook>
</file>

<file path=xl/calcChain.xml><?xml version="1.0" encoding="utf-8"?>
<calcChain xmlns="http://schemas.openxmlformats.org/spreadsheetml/2006/main">
  <c r="G86" i="1"/>
  <c r="F86"/>
  <c r="F90"/>
  <c r="F87"/>
  <c r="J87"/>
  <c r="J57"/>
  <c r="I30"/>
  <c r="I87"/>
  <c r="I90" s="1"/>
  <c r="H87"/>
  <c r="H90" s="1"/>
  <c r="H86"/>
  <c r="G89"/>
  <c r="G88"/>
  <c r="G87"/>
  <c r="F89"/>
  <c r="F88"/>
  <c r="F71"/>
  <c r="I57"/>
  <c r="G57"/>
  <c r="F57"/>
  <c r="G30"/>
  <c r="F30"/>
  <c r="H30"/>
  <c r="G90" l="1"/>
  <c r="F65"/>
  <c r="H57"/>
  <c r="J89"/>
  <c r="J88"/>
  <c r="J60"/>
  <c r="F60"/>
  <c r="J30"/>
  <c r="G35"/>
  <c r="F35"/>
  <c r="H65"/>
  <c r="G71"/>
  <c r="J90" l="1"/>
</calcChain>
</file>

<file path=xl/sharedStrings.xml><?xml version="1.0" encoding="utf-8"?>
<sst xmlns="http://schemas.openxmlformats.org/spreadsheetml/2006/main" count="275" uniqueCount="84">
  <si>
    <t>обласний бюджет</t>
  </si>
  <si>
    <t>1. Забезпечення раціонального використання і зберігання відходів виробництва та побутових відходів</t>
  </si>
  <si>
    <t>Усього за напрямом</t>
  </si>
  <si>
    <t>2. Збереження природно-заповідного фонду</t>
  </si>
  <si>
    <t>3. Охорона і раціональне використання водних об’єктів</t>
  </si>
  <si>
    <t>4. Охорона атмосферного повітря</t>
  </si>
  <si>
    <t>5. Моніторинг навколишнього природного середовища</t>
  </si>
  <si>
    <t>6. Охорона і раціональне використання природних рослинних ресурсів та ресурсів тваринного світу</t>
  </si>
  <si>
    <t>7. Інші напрями природоохоронної діяльності</t>
  </si>
  <si>
    <t>Виконавець</t>
  </si>
  <si>
    <t xml:space="preserve">Термін виконання </t>
  </si>
  <si>
    <t>Орієнтовні обсяги фінансування, тис.грн.</t>
  </si>
  <si>
    <t>роки</t>
  </si>
  <si>
    <t>всього</t>
  </si>
  <si>
    <t>міський бюджет</t>
  </si>
  <si>
    <t xml:space="preserve">Державний бюджет </t>
  </si>
  <si>
    <t>інше фінансування</t>
  </si>
  <si>
    <t>Очікувані результати</t>
  </si>
  <si>
    <t>УЖКГ міської ради</t>
  </si>
  <si>
    <t xml:space="preserve">Облаштування майданчиків для збору твердих побутових відходів </t>
  </si>
  <si>
    <t>Перелік заходів, обсяги та джерела фінансування Програми</t>
  </si>
  <si>
    <t xml:space="preserve">Назва заходу Програми </t>
  </si>
  <si>
    <t>№     п/п</t>
  </si>
  <si>
    <t>Заходи з озеленення міста (придбання багаторічних зелених насаджень та декоративних рослин)</t>
  </si>
  <si>
    <t xml:space="preserve">Усього по роках: </t>
  </si>
  <si>
    <t>УСЬОГО по ПРОГРАМІ        2020-2022рр:</t>
  </si>
  <si>
    <t>УБРІ міської ради</t>
  </si>
  <si>
    <t xml:space="preserve">Берегоукріплення річки Млинівка в житловому масиві Підгірки в м.Калуш Івано-Франківської області (нове будівництво)
</t>
  </si>
  <si>
    <t>Нарощування дамб золошлаковідвалів</t>
  </si>
  <si>
    <t xml:space="preserve">ДП "Калуська ТЕЦ-НОВА" </t>
  </si>
  <si>
    <t>Запобігання забруднення прилеглих територій золою та шлаком</t>
  </si>
  <si>
    <t>Покращення санітарно-технічного стану місць збору твердих побутових відходів</t>
  </si>
  <si>
    <t>Ліквідація випуску стічних виробничо-дощових вод</t>
  </si>
  <si>
    <t>Встановлення електрофільтрів на котлі ТП-87 ст.№4 (при наявності коштів)</t>
  </si>
  <si>
    <t>УЖКГ міської ради, КП "Водотеплосервіс"</t>
  </si>
  <si>
    <t>-</t>
  </si>
  <si>
    <t>Покращення санітарно-технічного стану місць збору ТПВ</t>
  </si>
  <si>
    <t>Покращення якості роботи підприємства у галузі поводження з ТПВ</t>
  </si>
  <si>
    <t>Придбання  спеціального транспорту  для проведення  миття та дезінфекції контейнерів</t>
  </si>
  <si>
    <t>Придбання спеціального транспорту  для перевезення    контейнерів для великогабаритних відходів(сміттєвоз з системою змінних кузовів (портального типу)</t>
  </si>
  <si>
    <t>КП "Екоресурс"</t>
  </si>
  <si>
    <t>Ліквідація шкідливої дії води під час повені та паводків</t>
  </si>
  <si>
    <t>Ліквідація шкідливої дії води під час повеней та паводків</t>
  </si>
  <si>
    <t>Покращення якості водопостачання споживачів</t>
  </si>
  <si>
    <t>Покращення благоустрою міста</t>
  </si>
  <si>
    <t>Проведення моніторингових досліджень</t>
  </si>
  <si>
    <t>Зменшення викидів твердих речовин на 500 тон/рік</t>
  </si>
  <si>
    <t>Покращення санітарного стану міста Калуша</t>
  </si>
  <si>
    <t>Покращення роботи каналізаційної системи міста</t>
  </si>
  <si>
    <t>УЖКГ міської ради, КП "Калушавтодор"</t>
  </si>
  <si>
    <t>Запобігання забруднення навколишього природного середовища</t>
  </si>
  <si>
    <t>Придбання спецавтотранспорту (сміттєвозів) для збору і транспортування  побутових відходів у м. Калуші Івано-Франківської області</t>
  </si>
  <si>
    <t>Придбання спецтехніки для складування побутових відходів на потігоні ТПВ м. Калуша Івано-Франківської області</t>
  </si>
  <si>
    <t>Гідродинамічне прочищення каналізаційних мереж</t>
  </si>
  <si>
    <t xml:space="preserve">Гідродинамічне прочищення зливової каналізації </t>
  </si>
  <si>
    <t xml:space="preserve">Ліквідація стихійних сміттєзвалищ </t>
  </si>
  <si>
    <t>Впровадження технологій роздільного збирання ТПВ. Придбання нових контейнерів закритого типу для збору побутових відходів</t>
  </si>
  <si>
    <t xml:space="preserve">Очистка водовідвідних канав </t>
  </si>
  <si>
    <t xml:space="preserve">Початок будівництва насосної станції для викоритсання виробничо-дощових вод в системі гідрозоловидалення </t>
  </si>
  <si>
    <t xml:space="preserve">Нове будівництво споруд для збору та складування побутових, сільськогосподарських, промислових відходів для м. Калуш. Рекультивація першої черги плігону </t>
  </si>
  <si>
    <t xml:space="preserve">Розробка схеми санітарної очистки та норм утворення твердих побутових відходів </t>
  </si>
  <si>
    <t xml:space="preserve">Відновлення і підтримання сприятливого гідрологічного режиму та санітарного стану річок Сівка та Млинівка </t>
  </si>
  <si>
    <t xml:space="preserve">Нове будівництво берегоукріплення річки Сівка (ПК0+00-ПК2+00, ПК3+69-ПК13+44) в м.Калуш Івано-Франківської області  
</t>
  </si>
  <si>
    <t>Реконструкція  каналізаційної насосної станції № 3 на вул. Євшана в м. Калуш, Івано-Франківської області» (влаштування камери відключення, придбання та встановлення засувки ножової з одностороннім ущільненням А054 DN1600 PN10 з електроприводом, автоматизація камери відключення)</t>
  </si>
  <si>
    <t xml:space="preserve">Капітальний ремонт аварійних ділянок мереж централізованої господарсько-побутової каналізації </t>
  </si>
  <si>
    <t>Закупівля люків для каналізаційних мереж</t>
  </si>
  <si>
    <t>Запровадження екологічного моніторингу стану довкілля, контролю засоленості поверхневих і підземних вод, атмосферного повітря, зон просідань та гірничих розробок на території гірничо-хімічних підприємств міста Калуш та сіл Сівка Калуська і Кропивник</t>
  </si>
  <si>
    <t xml:space="preserve">Реконструкція, технічне переоснащення обладнання для полігонів ТПВ. Сплата фінансового лізингу за придбання компактора XCMG (при курсу долара 26,48грн.)
</t>
  </si>
  <si>
    <t>Керівник Програми:</t>
  </si>
  <si>
    <t>Замовник Програми:</t>
  </si>
  <si>
    <t>Головатчук Ігор Миколайович</t>
  </si>
  <si>
    <t>Романко Галина Василівна</t>
  </si>
  <si>
    <t xml:space="preserve">Забезпечення безпеки громадян та транспортних засобів
</t>
  </si>
  <si>
    <t xml:space="preserve">2020-2021       в т. ч. </t>
  </si>
  <si>
    <t xml:space="preserve">2020-2021        в т.ч. </t>
  </si>
  <si>
    <t xml:space="preserve">2020-2022       в т. ч. </t>
  </si>
  <si>
    <t xml:space="preserve">2020-2022        в т.ч. </t>
  </si>
  <si>
    <t>ТОВ "КАРПАТ-НАФТОХІМ"</t>
  </si>
  <si>
    <t>Гідродинамічна очистка каналізаційних мереж на території підприємства ТОВ "КАРПАТНАФТОХІМ"</t>
  </si>
  <si>
    <t>Заміна трубопроводів виходу очищених стічних вод з відстійників кислотно-лужних стічних вод</t>
  </si>
  <si>
    <t>Запобігання нераціональним втратам води</t>
  </si>
  <si>
    <t>Виключення забруднення ґрунту та поверхневих водойм при транспортуванні стічних вод</t>
  </si>
  <si>
    <t>Унеможливлення попадання очищених стічних вод у ґрунтові води</t>
  </si>
  <si>
    <t>є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</si>
</sst>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NumberFormat="1" applyFont="1"/>
    <xf numFmtId="0" fontId="5" fillId="0" borderId="0" xfId="0" applyFont="1"/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7" fillId="0" borderId="0" xfId="0" applyFont="1"/>
    <xf numFmtId="0" fontId="7" fillId="0" borderId="0" xfId="0" applyNumberFormat="1" applyFont="1"/>
    <xf numFmtId="2" fontId="6" fillId="2" borderId="7" xfId="0" applyNumberFormat="1" applyFont="1" applyFill="1" applyBorder="1" applyAlignment="1">
      <alignment horizontal="left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1" fillId="2" borderId="9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/>
    <xf numFmtId="0" fontId="7" fillId="2" borderId="0" xfId="0" applyFont="1" applyFill="1"/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2" fontId="6" fillId="2" borderId="7" xfId="0" applyNumberFormat="1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left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2" fontId="6" fillId="2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2" borderId="6" xfId="0" applyNumberFormat="1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7"/>
  <sheetViews>
    <sheetView tabSelected="1" topLeftCell="B1" zoomScale="80" zoomScaleNormal="80" workbookViewId="0">
      <selection activeCell="K1" sqref="K1"/>
    </sheetView>
  </sheetViews>
  <sheetFormatPr defaultRowHeight="15.75"/>
  <cols>
    <col min="1" max="1" width="7" style="5" customWidth="1"/>
    <col min="2" max="2" width="41.140625" style="5" customWidth="1"/>
    <col min="3" max="3" width="21.5703125" style="5" customWidth="1"/>
    <col min="4" max="4" width="12.7109375" style="6" customWidth="1"/>
    <col min="5" max="5" width="12" style="6" customWidth="1"/>
    <col min="6" max="6" width="13.85546875" style="5" customWidth="1"/>
    <col min="7" max="7" width="16.85546875" style="35" customWidth="1"/>
    <col min="8" max="8" width="14" style="5" customWidth="1"/>
    <col min="9" max="9" width="16.85546875" style="5" customWidth="1"/>
    <col min="10" max="10" width="16.7109375" style="5" customWidth="1"/>
    <col min="11" max="11" width="50.28515625" style="5" customWidth="1"/>
    <col min="12" max="16384" width="9.140625" style="5"/>
  </cols>
  <sheetData>
    <row r="1" spans="1:11" ht="26.25">
      <c r="K1" s="80" t="s">
        <v>83</v>
      </c>
    </row>
    <row r="2" spans="1:11" ht="18.75">
      <c r="A2" s="95" t="s">
        <v>20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1">
      <c r="A3" s="8"/>
      <c r="B3" s="9"/>
      <c r="C3" s="9"/>
      <c r="D3" s="10"/>
      <c r="E3" s="10"/>
      <c r="F3" s="11"/>
      <c r="G3" s="36"/>
      <c r="H3" s="11"/>
      <c r="I3" s="11"/>
      <c r="J3" s="11"/>
      <c r="K3" s="12"/>
    </row>
    <row r="4" spans="1:11" ht="18.75" customHeight="1">
      <c r="A4" s="99" t="s">
        <v>22</v>
      </c>
      <c r="B4" s="97" t="s">
        <v>21</v>
      </c>
      <c r="C4" s="97" t="s">
        <v>9</v>
      </c>
      <c r="D4" s="101" t="s">
        <v>10</v>
      </c>
      <c r="E4" s="102" t="s">
        <v>11</v>
      </c>
      <c r="F4" s="103"/>
      <c r="G4" s="103"/>
      <c r="H4" s="103"/>
      <c r="I4" s="103"/>
      <c r="J4" s="104"/>
      <c r="K4" s="100" t="s">
        <v>17</v>
      </c>
    </row>
    <row r="5" spans="1:11" ht="67.5" customHeight="1">
      <c r="A5" s="99"/>
      <c r="B5" s="98"/>
      <c r="C5" s="98"/>
      <c r="D5" s="101"/>
      <c r="E5" s="4" t="s">
        <v>12</v>
      </c>
      <c r="F5" s="2" t="s">
        <v>13</v>
      </c>
      <c r="G5" s="17" t="s">
        <v>14</v>
      </c>
      <c r="H5" s="2" t="s">
        <v>0</v>
      </c>
      <c r="I5" s="2" t="s">
        <v>15</v>
      </c>
      <c r="J5" s="2" t="s">
        <v>16</v>
      </c>
      <c r="K5" s="100"/>
    </row>
    <row r="6" spans="1:11" ht="18.75">
      <c r="A6" s="13">
        <v>1</v>
      </c>
      <c r="B6" s="13">
        <v>2</v>
      </c>
      <c r="C6" s="13">
        <v>3</v>
      </c>
      <c r="D6" s="14">
        <v>4</v>
      </c>
      <c r="E6" s="14">
        <v>5</v>
      </c>
      <c r="F6" s="13">
        <v>6</v>
      </c>
      <c r="G6" s="37">
        <v>7</v>
      </c>
      <c r="H6" s="13">
        <v>8</v>
      </c>
      <c r="I6" s="13">
        <v>9</v>
      </c>
      <c r="J6" s="13">
        <v>10</v>
      </c>
      <c r="K6" s="13">
        <v>11</v>
      </c>
    </row>
    <row r="7" spans="1:11" ht="18.75">
      <c r="A7" s="105" t="s">
        <v>1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</row>
    <row r="8" spans="1:11" ht="54" customHeight="1">
      <c r="A8" s="156">
        <v>1</v>
      </c>
      <c r="B8" s="144" t="s">
        <v>28</v>
      </c>
      <c r="C8" s="97" t="s">
        <v>29</v>
      </c>
      <c r="D8" s="75" t="s">
        <v>73</v>
      </c>
      <c r="E8" s="75" t="s">
        <v>74</v>
      </c>
      <c r="F8" s="23">
        <v>980</v>
      </c>
      <c r="G8" s="75"/>
      <c r="H8" s="75"/>
      <c r="I8" s="75"/>
      <c r="J8" s="23">
        <v>980</v>
      </c>
      <c r="K8" s="97" t="s">
        <v>30</v>
      </c>
    </row>
    <row r="9" spans="1:11" ht="26.25" customHeight="1">
      <c r="A9" s="149"/>
      <c r="B9" s="147"/>
      <c r="C9" s="132"/>
      <c r="D9" s="37">
        <v>2020</v>
      </c>
      <c r="E9" s="65">
        <v>2020</v>
      </c>
      <c r="F9" s="40">
        <v>490</v>
      </c>
      <c r="G9" s="67" t="s">
        <v>35</v>
      </c>
      <c r="H9" s="67" t="s">
        <v>35</v>
      </c>
      <c r="I9" s="67" t="s">
        <v>35</v>
      </c>
      <c r="J9" s="76">
        <v>490</v>
      </c>
      <c r="K9" s="132"/>
    </row>
    <row r="10" spans="1:11" ht="24" customHeight="1">
      <c r="A10" s="150"/>
      <c r="B10" s="148"/>
      <c r="C10" s="133"/>
      <c r="D10" s="66">
        <v>2021</v>
      </c>
      <c r="E10" s="65">
        <v>2021</v>
      </c>
      <c r="F10" s="40">
        <v>490</v>
      </c>
      <c r="G10" s="67" t="s">
        <v>35</v>
      </c>
      <c r="H10" s="67" t="s">
        <v>35</v>
      </c>
      <c r="I10" s="67" t="s">
        <v>35</v>
      </c>
      <c r="J10" s="76">
        <v>490</v>
      </c>
      <c r="K10" s="133"/>
    </row>
    <row r="11" spans="1:11" ht="56.25" customHeight="1">
      <c r="A11" s="97">
        <v>2</v>
      </c>
      <c r="B11" s="106" t="s">
        <v>19</v>
      </c>
      <c r="C11" s="110" t="s">
        <v>18</v>
      </c>
      <c r="D11" s="75" t="s">
        <v>75</v>
      </c>
      <c r="E11" s="75" t="s">
        <v>76</v>
      </c>
      <c r="F11" s="40">
        <v>1020</v>
      </c>
      <c r="G11" s="40">
        <v>1020</v>
      </c>
      <c r="H11" s="67"/>
      <c r="I11" s="67"/>
      <c r="J11" s="76"/>
      <c r="K11" s="113" t="s">
        <v>31</v>
      </c>
    </row>
    <row r="12" spans="1:11" ht="30.75" customHeight="1">
      <c r="A12" s="149"/>
      <c r="B12" s="147"/>
      <c r="C12" s="149"/>
      <c r="D12" s="65">
        <v>2020</v>
      </c>
      <c r="E12" s="65">
        <v>2020</v>
      </c>
      <c r="F12" s="40">
        <v>340</v>
      </c>
      <c r="G12" s="67">
        <v>340</v>
      </c>
      <c r="H12" s="67" t="s">
        <v>35</v>
      </c>
      <c r="I12" s="67" t="s">
        <v>35</v>
      </c>
      <c r="J12" s="67" t="s">
        <v>35</v>
      </c>
      <c r="K12" s="149"/>
    </row>
    <row r="13" spans="1:11" ht="27" customHeight="1">
      <c r="A13" s="149"/>
      <c r="B13" s="147"/>
      <c r="C13" s="149"/>
      <c r="D13" s="65">
        <v>2021</v>
      </c>
      <c r="E13" s="65">
        <v>2021</v>
      </c>
      <c r="F13" s="40">
        <v>340</v>
      </c>
      <c r="G13" s="67">
        <v>340</v>
      </c>
      <c r="H13" s="67" t="s">
        <v>35</v>
      </c>
      <c r="I13" s="67" t="s">
        <v>35</v>
      </c>
      <c r="J13" s="67" t="s">
        <v>35</v>
      </c>
      <c r="K13" s="149"/>
    </row>
    <row r="14" spans="1:11" ht="28.5" customHeight="1">
      <c r="A14" s="150"/>
      <c r="B14" s="148"/>
      <c r="C14" s="150"/>
      <c r="D14" s="65">
        <v>2022</v>
      </c>
      <c r="E14" s="65">
        <v>2022</v>
      </c>
      <c r="F14" s="40">
        <v>340</v>
      </c>
      <c r="G14" s="67">
        <v>340</v>
      </c>
      <c r="H14" s="67" t="s">
        <v>35</v>
      </c>
      <c r="I14" s="67" t="s">
        <v>35</v>
      </c>
      <c r="J14" s="67" t="s">
        <v>35</v>
      </c>
      <c r="K14" s="150"/>
    </row>
    <row r="15" spans="1:11" ht="56.25" customHeight="1">
      <c r="A15" s="97">
        <v>3</v>
      </c>
      <c r="B15" s="106" t="s">
        <v>55</v>
      </c>
      <c r="C15" s="110" t="s">
        <v>18</v>
      </c>
      <c r="D15" s="75" t="s">
        <v>75</v>
      </c>
      <c r="E15" s="75" t="s">
        <v>76</v>
      </c>
      <c r="F15" s="40">
        <v>597</v>
      </c>
      <c r="G15" s="40">
        <v>597</v>
      </c>
      <c r="H15" s="67"/>
      <c r="I15" s="67"/>
      <c r="J15" s="67"/>
      <c r="K15" s="113" t="s">
        <v>47</v>
      </c>
    </row>
    <row r="16" spans="1:11" ht="24.75" customHeight="1">
      <c r="A16" s="149"/>
      <c r="B16" s="147"/>
      <c r="C16" s="149"/>
      <c r="D16" s="65">
        <v>2020</v>
      </c>
      <c r="E16" s="65">
        <v>2020</v>
      </c>
      <c r="F16" s="40">
        <v>199</v>
      </c>
      <c r="G16" s="67">
        <v>199</v>
      </c>
      <c r="H16" s="67" t="s">
        <v>35</v>
      </c>
      <c r="I16" s="67" t="s">
        <v>35</v>
      </c>
      <c r="J16" s="67" t="s">
        <v>35</v>
      </c>
      <c r="K16" s="132"/>
    </row>
    <row r="17" spans="1:11" ht="26.25" customHeight="1">
      <c r="A17" s="149"/>
      <c r="B17" s="147"/>
      <c r="C17" s="149"/>
      <c r="D17" s="65">
        <v>2021</v>
      </c>
      <c r="E17" s="65">
        <v>2021</v>
      </c>
      <c r="F17" s="40">
        <v>199</v>
      </c>
      <c r="G17" s="67">
        <v>199</v>
      </c>
      <c r="H17" s="67" t="s">
        <v>35</v>
      </c>
      <c r="I17" s="67" t="s">
        <v>35</v>
      </c>
      <c r="J17" s="67" t="s">
        <v>35</v>
      </c>
      <c r="K17" s="132"/>
    </row>
    <row r="18" spans="1:11" ht="24" customHeight="1">
      <c r="A18" s="150"/>
      <c r="B18" s="148"/>
      <c r="C18" s="150"/>
      <c r="D18" s="65">
        <v>2022</v>
      </c>
      <c r="E18" s="65">
        <v>2022</v>
      </c>
      <c r="F18" s="40">
        <v>199</v>
      </c>
      <c r="G18" s="67">
        <v>199</v>
      </c>
      <c r="H18" s="67" t="s">
        <v>35</v>
      </c>
      <c r="I18" s="67" t="s">
        <v>35</v>
      </c>
      <c r="J18" s="67" t="s">
        <v>35</v>
      </c>
      <c r="K18" s="133"/>
    </row>
    <row r="19" spans="1:11" ht="55.5" customHeight="1">
      <c r="A19" s="97">
        <v>4</v>
      </c>
      <c r="B19" s="106" t="s">
        <v>67</v>
      </c>
      <c r="C19" s="110" t="s">
        <v>40</v>
      </c>
      <c r="D19" s="75" t="s">
        <v>73</v>
      </c>
      <c r="E19" s="75" t="s">
        <v>74</v>
      </c>
      <c r="F19" s="40">
        <v>3727</v>
      </c>
      <c r="G19" s="40">
        <v>3727</v>
      </c>
      <c r="H19" s="67"/>
      <c r="I19" s="67"/>
      <c r="J19" s="67"/>
      <c r="K19" s="113" t="s">
        <v>37</v>
      </c>
    </row>
    <row r="20" spans="1:11" ht="26.25" customHeight="1">
      <c r="A20" s="149"/>
      <c r="B20" s="147"/>
      <c r="C20" s="149"/>
      <c r="D20" s="65">
        <v>2020</v>
      </c>
      <c r="E20" s="65">
        <v>2020</v>
      </c>
      <c r="F20" s="40">
        <v>2085</v>
      </c>
      <c r="G20" s="67">
        <v>2085</v>
      </c>
      <c r="H20" s="25" t="s">
        <v>35</v>
      </c>
      <c r="I20" s="25" t="s">
        <v>35</v>
      </c>
      <c r="J20" s="25" t="s">
        <v>35</v>
      </c>
      <c r="K20" s="132"/>
    </row>
    <row r="21" spans="1:11" ht="28.5" customHeight="1">
      <c r="A21" s="150"/>
      <c r="B21" s="148"/>
      <c r="C21" s="150"/>
      <c r="D21" s="65">
        <v>2021</v>
      </c>
      <c r="E21" s="65">
        <v>2021</v>
      </c>
      <c r="F21" s="40">
        <v>1642</v>
      </c>
      <c r="G21" s="67">
        <v>1642</v>
      </c>
      <c r="H21" s="25" t="s">
        <v>35</v>
      </c>
      <c r="I21" s="25" t="s">
        <v>35</v>
      </c>
      <c r="J21" s="25" t="s">
        <v>35</v>
      </c>
      <c r="K21" s="133"/>
    </row>
    <row r="22" spans="1:11" ht="48.75" customHeight="1">
      <c r="A22" s="97">
        <v>5</v>
      </c>
      <c r="B22" s="106" t="s">
        <v>56</v>
      </c>
      <c r="C22" s="110" t="s">
        <v>40</v>
      </c>
      <c r="D22" s="116">
        <v>2020</v>
      </c>
      <c r="E22" s="116">
        <v>2020</v>
      </c>
      <c r="F22" s="119">
        <v>3000</v>
      </c>
      <c r="G22" s="119" t="s">
        <v>35</v>
      </c>
      <c r="H22" s="88" t="s">
        <v>35</v>
      </c>
      <c r="I22" s="88">
        <v>3000</v>
      </c>
      <c r="J22" s="88" t="s">
        <v>35</v>
      </c>
      <c r="K22" s="113" t="s">
        <v>36</v>
      </c>
    </row>
    <row r="23" spans="1:11" ht="42" customHeight="1">
      <c r="A23" s="109"/>
      <c r="B23" s="107"/>
      <c r="C23" s="111"/>
      <c r="D23" s="117"/>
      <c r="E23" s="117"/>
      <c r="F23" s="120"/>
      <c r="G23" s="120"/>
      <c r="H23" s="122"/>
      <c r="I23" s="122"/>
      <c r="J23" s="122"/>
      <c r="K23" s="114"/>
    </row>
    <row r="24" spans="1:11" ht="0.75" customHeight="1">
      <c r="A24" s="98"/>
      <c r="B24" s="108"/>
      <c r="C24" s="112"/>
      <c r="D24" s="118"/>
      <c r="E24" s="118"/>
      <c r="F24" s="121"/>
      <c r="G24" s="121"/>
      <c r="H24" s="89"/>
      <c r="I24" s="89"/>
      <c r="J24" s="89"/>
      <c r="K24" s="115"/>
    </row>
    <row r="25" spans="1:11" ht="65.25" customHeight="1">
      <c r="A25" s="49">
        <v>6</v>
      </c>
      <c r="B25" s="48" t="s">
        <v>38</v>
      </c>
      <c r="C25" s="51" t="s">
        <v>40</v>
      </c>
      <c r="D25" s="52">
        <v>2020</v>
      </c>
      <c r="E25" s="52">
        <v>2020</v>
      </c>
      <c r="F25" s="23">
        <v>3600</v>
      </c>
      <c r="G25" s="67" t="s">
        <v>35</v>
      </c>
      <c r="H25" s="67" t="s">
        <v>35</v>
      </c>
      <c r="I25" s="22">
        <v>3600</v>
      </c>
      <c r="J25" s="67" t="s">
        <v>35</v>
      </c>
      <c r="K25" s="50" t="s">
        <v>37</v>
      </c>
    </row>
    <row r="26" spans="1:11" ht="96.75" customHeight="1">
      <c r="A26" s="49">
        <v>7</v>
      </c>
      <c r="B26" s="48" t="s">
        <v>39</v>
      </c>
      <c r="C26" s="51" t="s">
        <v>40</v>
      </c>
      <c r="D26" s="52">
        <v>2020</v>
      </c>
      <c r="E26" s="52">
        <v>2020</v>
      </c>
      <c r="F26" s="23">
        <v>1325</v>
      </c>
      <c r="G26" s="67" t="s">
        <v>35</v>
      </c>
      <c r="H26" s="67" t="s">
        <v>35</v>
      </c>
      <c r="I26" s="22">
        <v>1325</v>
      </c>
      <c r="J26" s="67" t="s">
        <v>35</v>
      </c>
      <c r="K26" s="50" t="s">
        <v>37</v>
      </c>
    </row>
    <row r="27" spans="1:11" ht="72" customHeight="1">
      <c r="A27" s="56">
        <v>8</v>
      </c>
      <c r="B27" s="57" t="s">
        <v>52</v>
      </c>
      <c r="C27" s="51" t="s">
        <v>40</v>
      </c>
      <c r="D27" s="52">
        <v>2020</v>
      </c>
      <c r="E27" s="52">
        <v>2020</v>
      </c>
      <c r="F27" s="40">
        <v>4024.1</v>
      </c>
      <c r="G27" s="67" t="s">
        <v>35</v>
      </c>
      <c r="H27" s="67">
        <v>4024.1</v>
      </c>
      <c r="I27" s="67" t="s">
        <v>35</v>
      </c>
      <c r="J27" s="67" t="s">
        <v>35</v>
      </c>
      <c r="K27" s="50" t="s">
        <v>37</v>
      </c>
    </row>
    <row r="28" spans="1:11" ht="95.25" customHeight="1">
      <c r="A28" s="49">
        <v>9</v>
      </c>
      <c r="B28" s="55" t="s">
        <v>51</v>
      </c>
      <c r="C28" s="51" t="s">
        <v>40</v>
      </c>
      <c r="D28" s="52">
        <v>2020</v>
      </c>
      <c r="E28" s="65">
        <v>2020</v>
      </c>
      <c r="F28" s="40">
        <v>5140</v>
      </c>
      <c r="G28" s="40" t="s">
        <v>35</v>
      </c>
      <c r="H28" s="67">
        <v>5140</v>
      </c>
      <c r="I28" s="67" t="s">
        <v>35</v>
      </c>
      <c r="J28" s="67" t="s">
        <v>35</v>
      </c>
      <c r="K28" s="50" t="s">
        <v>37</v>
      </c>
    </row>
    <row r="29" spans="1:11" ht="114.75" customHeight="1">
      <c r="A29" s="59">
        <v>10</v>
      </c>
      <c r="B29" s="18" t="s">
        <v>59</v>
      </c>
      <c r="C29" s="60" t="s">
        <v>26</v>
      </c>
      <c r="D29" s="61">
        <v>2020</v>
      </c>
      <c r="E29" s="61">
        <v>2020</v>
      </c>
      <c r="F29" s="40">
        <v>400</v>
      </c>
      <c r="G29" s="67" t="s">
        <v>35</v>
      </c>
      <c r="H29" s="67">
        <v>400</v>
      </c>
      <c r="I29" s="67" t="s">
        <v>35</v>
      </c>
      <c r="J29" s="67" t="s">
        <v>35</v>
      </c>
      <c r="K29" s="62" t="s">
        <v>31</v>
      </c>
    </row>
    <row r="30" spans="1:11" s="7" customFormat="1" ht="29.25" customHeight="1">
      <c r="A30" s="25"/>
      <c r="B30" s="19" t="s">
        <v>2</v>
      </c>
      <c r="C30" s="63"/>
      <c r="D30" s="15"/>
      <c r="E30" s="15"/>
      <c r="F30" s="23">
        <f>SUM(F25:F29,F22,F21,F20,F18,F17,F16,F14,F13,F12,F10,F9)</f>
        <v>23813.1</v>
      </c>
      <c r="G30" s="40">
        <f>SUM(G21,G20,G18,G17,G16,G14,G13,G12)</f>
        <v>5344</v>
      </c>
      <c r="H30" s="23">
        <f>SUM(H27:H29)</f>
        <v>9564.1</v>
      </c>
      <c r="I30" s="23">
        <f>SUM(I26,I25,I22)</f>
        <v>7925</v>
      </c>
      <c r="J30" s="23">
        <f>SUM(J10,J9)</f>
        <v>980</v>
      </c>
      <c r="K30" s="19"/>
    </row>
    <row r="31" spans="1:11" ht="25.5" customHeight="1">
      <c r="A31" s="96" t="s">
        <v>3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</row>
    <row r="32" spans="1:11">
      <c r="A32" s="97"/>
      <c r="B32" s="97"/>
      <c r="C32" s="97"/>
      <c r="D32" s="97"/>
      <c r="E32" s="97"/>
      <c r="F32" s="128"/>
      <c r="G32" s="131"/>
      <c r="H32" s="123"/>
      <c r="I32" s="123"/>
      <c r="J32" s="123"/>
      <c r="K32" s="97"/>
    </row>
    <row r="33" spans="1:11" ht="14.25" customHeight="1">
      <c r="A33" s="132"/>
      <c r="B33" s="132"/>
      <c r="C33" s="132"/>
      <c r="D33" s="126"/>
      <c r="E33" s="126"/>
      <c r="F33" s="129"/>
      <c r="G33" s="132"/>
      <c r="H33" s="124"/>
      <c r="I33" s="124"/>
      <c r="J33" s="124"/>
      <c r="K33" s="154"/>
    </row>
    <row r="34" spans="1:11" ht="8.25" hidden="1" customHeight="1">
      <c r="A34" s="133"/>
      <c r="B34" s="133"/>
      <c r="C34" s="133"/>
      <c r="D34" s="127"/>
      <c r="E34" s="127"/>
      <c r="F34" s="130"/>
      <c r="G34" s="133"/>
      <c r="H34" s="125"/>
      <c r="I34" s="125"/>
      <c r="J34" s="125"/>
      <c r="K34" s="155"/>
    </row>
    <row r="35" spans="1:11" ht="22.5" customHeight="1">
      <c r="A35" s="2"/>
      <c r="B35" s="19" t="s">
        <v>2</v>
      </c>
      <c r="C35" s="2"/>
      <c r="D35" s="20"/>
      <c r="E35" s="20"/>
      <c r="F35" s="23">
        <f>SUM(F32:F34)</f>
        <v>0</v>
      </c>
      <c r="G35" s="40">
        <f>SUM(G32:G34)</f>
        <v>0</v>
      </c>
      <c r="H35" s="41">
        <v>0</v>
      </c>
      <c r="I35" s="41">
        <v>0</v>
      </c>
      <c r="J35" s="41">
        <v>0</v>
      </c>
      <c r="K35" s="2"/>
    </row>
    <row r="36" spans="1:11" ht="27" customHeight="1">
      <c r="A36" s="96" t="s">
        <v>4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</row>
    <row r="37" spans="1:11" ht="52.5" customHeight="1">
      <c r="A37" s="85">
        <v>1</v>
      </c>
      <c r="B37" s="83" t="s">
        <v>61</v>
      </c>
      <c r="C37" s="81" t="s">
        <v>18</v>
      </c>
      <c r="D37" s="75" t="s">
        <v>75</v>
      </c>
      <c r="E37" s="75" t="s">
        <v>76</v>
      </c>
      <c r="F37" s="23">
        <v>1800</v>
      </c>
      <c r="G37" s="23">
        <v>1800</v>
      </c>
      <c r="H37" s="70"/>
      <c r="I37" s="70"/>
      <c r="J37" s="70"/>
      <c r="K37" s="86" t="s">
        <v>41</v>
      </c>
    </row>
    <row r="38" spans="1:11" ht="27.75" customHeight="1">
      <c r="A38" s="132"/>
      <c r="B38" s="145"/>
      <c r="C38" s="132"/>
      <c r="D38" s="65">
        <v>2020</v>
      </c>
      <c r="E38" s="65">
        <v>2020</v>
      </c>
      <c r="F38" s="40">
        <v>600</v>
      </c>
      <c r="G38" s="67">
        <v>600</v>
      </c>
      <c r="H38" s="67" t="s">
        <v>35</v>
      </c>
      <c r="I38" s="67" t="s">
        <v>35</v>
      </c>
      <c r="J38" s="67" t="s">
        <v>35</v>
      </c>
      <c r="K38" s="132"/>
    </row>
    <row r="39" spans="1:11" ht="25.5" customHeight="1">
      <c r="A39" s="132"/>
      <c r="B39" s="145"/>
      <c r="C39" s="132"/>
      <c r="D39" s="65">
        <v>2021</v>
      </c>
      <c r="E39" s="65">
        <v>2021</v>
      </c>
      <c r="F39" s="40">
        <v>600</v>
      </c>
      <c r="G39" s="67">
        <v>600</v>
      </c>
      <c r="H39" s="67" t="s">
        <v>35</v>
      </c>
      <c r="I39" s="67" t="s">
        <v>35</v>
      </c>
      <c r="J39" s="67" t="s">
        <v>35</v>
      </c>
      <c r="K39" s="132"/>
    </row>
    <row r="40" spans="1:11" ht="22.5" customHeight="1">
      <c r="A40" s="133"/>
      <c r="B40" s="146"/>
      <c r="C40" s="133"/>
      <c r="D40" s="65">
        <v>2022</v>
      </c>
      <c r="E40" s="65">
        <v>2022</v>
      </c>
      <c r="F40" s="40">
        <v>600</v>
      </c>
      <c r="G40" s="67">
        <v>600</v>
      </c>
      <c r="H40" s="67" t="s">
        <v>35</v>
      </c>
      <c r="I40" s="67" t="s">
        <v>35</v>
      </c>
      <c r="J40" s="67" t="s">
        <v>35</v>
      </c>
      <c r="K40" s="133"/>
    </row>
    <row r="41" spans="1:11" ht="56.25" customHeight="1">
      <c r="A41" s="85">
        <v>2</v>
      </c>
      <c r="B41" s="83" t="s">
        <v>57</v>
      </c>
      <c r="C41" s="81" t="s">
        <v>18</v>
      </c>
      <c r="D41" s="75" t="s">
        <v>75</v>
      </c>
      <c r="E41" s="75" t="s">
        <v>76</v>
      </c>
      <c r="F41" s="40">
        <v>1500</v>
      </c>
      <c r="G41" s="40">
        <v>1500</v>
      </c>
      <c r="H41" s="67"/>
      <c r="I41" s="67"/>
      <c r="J41" s="67"/>
      <c r="K41" s="86" t="s">
        <v>42</v>
      </c>
    </row>
    <row r="42" spans="1:11" ht="28.5" customHeight="1">
      <c r="A42" s="132"/>
      <c r="B42" s="145"/>
      <c r="C42" s="132"/>
      <c r="D42" s="65">
        <v>2020</v>
      </c>
      <c r="E42" s="65">
        <v>2020</v>
      </c>
      <c r="F42" s="40">
        <v>500</v>
      </c>
      <c r="G42" s="67">
        <v>500</v>
      </c>
      <c r="H42" s="67" t="s">
        <v>35</v>
      </c>
      <c r="I42" s="67" t="s">
        <v>35</v>
      </c>
      <c r="J42" s="67" t="s">
        <v>35</v>
      </c>
      <c r="K42" s="132"/>
    </row>
    <row r="43" spans="1:11" ht="29.25" customHeight="1">
      <c r="A43" s="132"/>
      <c r="B43" s="145"/>
      <c r="C43" s="132"/>
      <c r="D43" s="65">
        <v>2021</v>
      </c>
      <c r="E43" s="65">
        <v>2021</v>
      </c>
      <c r="F43" s="40">
        <v>500</v>
      </c>
      <c r="G43" s="67">
        <v>500</v>
      </c>
      <c r="H43" s="67" t="s">
        <v>35</v>
      </c>
      <c r="I43" s="67" t="s">
        <v>35</v>
      </c>
      <c r="J43" s="67" t="s">
        <v>35</v>
      </c>
      <c r="K43" s="132"/>
    </row>
    <row r="44" spans="1:11" ht="27" customHeight="1">
      <c r="A44" s="133"/>
      <c r="B44" s="146"/>
      <c r="C44" s="133"/>
      <c r="D44" s="65">
        <v>2022</v>
      </c>
      <c r="E44" s="65">
        <v>2022</v>
      </c>
      <c r="F44" s="40">
        <v>500</v>
      </c>
      <c r="G44" s="67">
        <v>500</v>
      </c>
      <c r="H44" s="67" t="s">
        <v>35</v>
      </c>
      <c r="I44" s="67" t="s">
        <v>35</v>
      </c>
      <c r="J44" s="67" t="s">
        <v>35</v>
      </c>
      <c r="K44" s="133"/>
    </row>
    <row r="45" spans="1:11" ht="38.25" customHeight="1">
      <c r="A45" s="85">
        <v>3</v>
      </c>
      <c r="B45" s="83" t="s">
        <v>62</v>
      </c>
      <c r="C45" s="81" t="s">
        <v>26</v>
      </c>
      <c r="D45" s="142">
        <v>2020</v>
      </c>
      <c r="E45" s="142">
        <v>2020</v>
      </c>
      <c r="F45" s="119">
        <v>2500</v>
      </c>
      <c r="G45" s="88">
        <v>2500</v>
      </c>
      <c r="H45" s="88" t="s">
        <v>35</v>
      </c>
      <c r="I45" s="88" t="s">
        <v>35</v>
      </c>
      <c r="J45" s="88" t="s">
        <v>35</v>
      </c>
      <c r="K45" s="86" t="s">
        <v>42</v>
      </c>
    </row>
    <row r="46" spans="1:11" ht="33.75" customHeight="1">
      <c r="A46" s="82"/>
      <c r="B46" s="84"/>
      <c r="C46" s="82"/>
      <c r="D46" s="143"/>
      <c r="E46" s="143"/>
      <c r="F46" s="121"/>
      <c r="G46" s="89"/>
      <c r="H46" s="89"/>
      <c r="I46" s="89"/>
      <c r="J46" s="89"/>
      <c r="K46" s="87"/>
    </row>
    <row r="47" spans="1:11" ht="78" customHeight="1">
      <c r="A47" s="33">
        <v>4</v>
      </c>
      <c r="B47" s="32" t="s">
        <v>27</v>
      </c>
      <c r="C47" s="34" t="s">
        <v>26</v>
      </c>
      <c r="D47" s="65">
        <v>2020</v>
      </c>
      <c r="E47" s="65">
        <v>2020</v>
      </c>
      <c r="F47" s="40">
        <v>3500</v>
      </c>
      <c r="G47" s="67" t="s">
        <v>35</v>
      </c>
      <c r="H47" s="67">
        <v>3500</v>
      </c>
      <c r="I47" s="67" t="s">
        <v>35</v>
      </c>
      <c r="J47" s="67" t="s">
        <v>35</v>
      </c>
      <c r="K47" s="21" t="s">
        <v>42</v>
      </c>
    </row>
    <row r="48" spans="1:11" ht="192.75" customHeight="1">
      <c r="A48" s="46">
        <v>5</v>
      </c>
      <c r="B48" s="64" t="s">
        <v>63</v>
      </c>
      <c r="C48" s="47" t="s">
        <v>34</v>
      </c>
      <c r="D48" s="52">
        <v>2020</v>
      </c>
      <c r="E48" s="52">
        <v>2020</v>
      </c>
      <c r="F48" s="23">
        <v>5500</v>
      </c>
      <c r="G48" s="67" t="s">
        <v>35</v>
      </c>
      <c r="H48" s="67" t="s">
        <v>35</v>
      </c>
      <c r="I48" s="22">
        <v>5500</v>
      </c>
      <c r="J48" s="67" t="s">
        <v>35</v>
      </c>
      <c r="K48" s="21" t="s">
        <v>43</v>
      </c>
    </row>
    <row r="49" spans="1:11" ht="54" customHeight="1">
      <c r="A49" s="85">
        <v>6</v>
      </c>
      <c r="B49" s="83" t="s">
        <v>64</v>
      </c>
      <c r="C49" s="81" t="s">
        <v>34</v>
      </c>
      <c r="D49" s="75" t="s">
        <v>75</v>
      </c>
      <c r="E49" s="75" t="s">
        <v>76</v>
      </c>
      <c r="F49" s="23">
        <v>2100</v>
      </c>
      <c r="G49" s="40">
        <v>2100</v>
      </c>
      <c r="H49" s="67"/>
      <c r="I49" s="22"/>
      <c r="J49" s="67"/>
      <c r="K49" s="86" t="s">
        <v>43</v>
      </c>
    </row>
    <row r="50" spans="1:11" ht="21" customHeight="1">
      <c r="A50" s="132"/>
      <c r="B50" s="147"/>
      <c r="C50" s="132"/>
      <c r="D50" s="65">
        <v>2020</v>
      </c>
      <c r="E50" s="65">
        <v>2020</v>
      </c>
      <c r="F50" s="40">
        <v>700</v>
      </c>
      <c r="G50" s="67">
        <v>700</v>
      </c>
      <c r="H50" s="67" t="s">
        <v>35</v>
      </c>
      <c r="I50" s="67" t="s">
        <v>35</v>
      </c>
      <c r="J50" s="67" t="s">
        <v>35</v>
      </c>
      <c r="K50" s="132"/>
    </row>
    <row r="51" spans="1:11" ht="27.75" customHeight="1">
      <c r="A51" s="132"/>
      <c r="B51" s="147"/>
      <c r="C51" s="132"/>
      <c r="D51" s="65">
        <v>2021</v>
      </c>
      <c r="E51" s="65">
        <v>2021</v>
      </c>
      <c r="F51" s="40">
        <v>700</v>
      </c>
      <c r="G51" s="67">
        <v>700</v>
      </c>
      <c r="H51" s="67" t="s">
        <v>35</v>
      </c>
      <c r="I51" s="67" t="s">
        <v>35</v>
      </c>
      <c r="J51" s="67" t="s">
        <v>35</v>
      </c>
      <c r="K51" s="132"/>
    </row>
    <row r="52" spans="1:11" ht="27.75" customHeight="1">
      <c r="A52" s="133"/>
      <c r="B52" s="148"/>
      <c r="C52" s="133"/>
      <c r="D52" s="65">
        <v>2022</v>
      </c>
      <c r="E52" s="65">
        <v>2022</v>
      </c>
      <c r="F52" s="40">
        <v>700</v>
      </c>
      <c r="G52" s="67">
        <v>700</v>
      </c>
      <c r="H52" s="67" t="s">
        <v>35</v>
      </c>
      <c r="I52" s="67" t="s">
        <v>35</v>
      </c>
      <c r="J52" s="67" t="s">
        <v>35</v>
      </c>
      <c r="K52" s="133"/>
    </row>
    <row r="53" spans="1:11" ht="73.5" customHeight="1">
      <c r="A53" s="44">
        <v>7</v>
      </c>
      <c r="B53" s="58" t="s">
        <v>58</v>
      </c>
      <c r="C53" s="45" t="s">
        <v>29</v>
      </c>
      <c r="D53" s="43">
        <v>2022</v>
      </c>
      <c r="E53" s="43">
        <v>2022</v>
      </c>
      <c r="F53" s="23">
        <v>1200</v>
      </c>
      <c r="G53" s="67" t="s">
        <v>35</v>
      </c>
      <c r="H53" s="67" t="s">
        <v>35</v>
      </c>
      <c r="I53" s="67" t="s">
        <v>35</v>
      </c>
      <c r="J53" s="22">
        <v>1200</v>
      </c>
      <c r="K53" s="21" t="s">
        <v>32</v>
      </c>
    </row>
    <row r="54" spans="1:11" ht="96" customHeight="1">
      <c r="A54" s="72">
        <v>8</v>
      </c>
      <c r="B54" s="71" t="s">
        <v>64</v>
      </c>
      <c r="C54" s="73" t="s">
        <v>77</v>
      </c>
      <c r="D54" s="74">
        <v>2020</v>
      </c>
      <c r="E54" s="74">
        <v>2020</v>
      </c>
      <c r="F54" s="16">
        <v>249.86</v>
      </c>
      <c r="G54" s="25" t="s">
        <v>35</v>
      </c>
      <c r="H54" s="25" t="s">
        <v>35</v>
      </c>
      <c r="I54" s="25" t="s">
        <v>35</v>
      </c>
      <c r="J54" s="24">
        <v>249.86</v>
      </c>
      <c r="K54" s="21" t="s">
        <v>80</v>
      </c>
    </row>
    <row r="55" spans="1:11" ht="75.75" customHeight="1">
      <c r="A55" s="72">
        <v>9</v>
      </c>
      <c r="B55" s="71" t="s">
        <v>78</v>
      </c>
      <c r="C55" s="73" t="s">
        <v>77</v>
      </c>
      <c r="D55" s="74">
        <v>2020</v>
      </c>
      <c r="E55" s="74">
        <v>2020</v>
      </c>
      <c r="F55" s="77">
        <v>198.452</v>
      </c>
      <c r="G55" s="25" t="s">
        <v>35</v>
      </c>
      <c r="H55" s="25" t="s">
        <v>35</v>
      </c>
      <c r="I55" s="25" t="s">
        <v>35</v>
      </c>
      <c r="J55" s="78">
        <v>198.452</v>
      </c>
      <c r="K55" s="21" t="s">
        <v>81</v>
      </c>
    </row>
    <row r="56" spans="1:11" ht="59.25" customHeight="1">
      <c r="A56" s="72">
        <v>10</v>
      </c>
      <c r="B56" s="71" t="s">
        <v>79</v>
      </c>
      <c r="C56" s="73" t="s">
        <v>77</v>
      </c>
      <c r="D56" s="74">
        <v>2020</v>
      </c>
      <c r="E56" s="74">
        <v>2020</v>
      </c>
      <c r="F56" s="23">
        <v>200</v>
      </c>
      <c r="G56" s="25" t="s">
        <v>35</v>
      </c>
      <c r="H56" s="25" t="s">
        <v>35</v>
      </c>
      <c r="I56" s="25" t="s">
        <v>35</v>
      </c>
      <c r="J56" s="22">
        <v>200</v>
      </c>
      <c r="K56" s="21" t="s">
        <v>82</v>
      </c>
    </row>
    <row r="57" spans="1:11" s="7" customFormat="1" ht="18.75">
      <c r="A57" s="16"/>
      <c r="B57" s="16" t="s">
        <v>2</v>
      </c>
      <c r="C57" s="16"/>
      <c r="D57" s="15"/>
      <c r="E57" s="15"/>
      <c r="F57" s="23">
        <f>SUM(F47:F53,F45,F44,F43,F42,F40,F39,F38)</f>
        <v>20200</v>
      </c>
      <c r="G57" s="40">
        <f>SUM(G50:G53,G45,G44,G43,G42,G40,G39,G38)</f>
        <v>7900</v>
      </c>
      <c r="H57" s="23">
        <f>SUM(H47:H50)</f>
        <v>3500</v>
      </c>
      <c r="I57" s="23">
        <f>SUM(I48:I53)</f>
        <v>5500</v>
      </c>
      <c r="J57" s="77">
        <f>SUM(J53:J56)</f>
        <v>1848.3120000000001</v>
      </c>
      <c r="K57" s="19"/>
    </row>
    <row r="58" spans="1:11" ht="18.75">
      <c r="A58" s="96" t="s">
        <v>5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</row>
    <row r="59" spans="1:11" ht="70.5" customHeight="1">
      <c r="A59" s="2">
        <v>1</v>
      </c>
      <c r="B59" s="42" t="s">
        <v>33</v>
      </c>
      <c r="C59" s="45" t="s">
        <v>29</v>
      </c>
      <c r="D59" s="20">
        <v>2022</v>
      </c>
      <c r="E59" s="20">
        <v>2022</v>
      </c>
      <c r="F59" s="23">
        <v>47000</v>
      </c>
      <c r="G59" s="67" t="s">
        <v>35</v>
      </c>
      <c r="H59" s="67" t="s">
        <v>35</v>
      </c>
      <c r="I59" s="67" t="s">
        <v>35</v>
      </c>
      <c r="J59" s="22">
        <v>47000</v>
      </c>
      <c r="K59" s="54" t="s">
        <v>46</v>
      </c>
    </row>
    <row r="60" spans="1:11" ht="19.5" customHeight="1">
      <c r="A60" s="2"/>
      <c r="B60" s="19" t="s">
        <v>2</v>
      </c>
      <c r="C60" s="2"/>
      <c r="D60" s="20"/>
      <c r="E60" s="20"/>
      <c r="F60" s="23">
        <f>SUM(F59)</f>
        <v>47000</v>
      </c>
      <c r="G60" s="40">
        <v>0</v>
      </c>
      <c r="H60" s="23">
        <v>0</v>
      </c>
      <c r="I60" s="23">
        <v>0</v>
      </c>
      <c r="J60" s="23">
        <f>SUM(J59)</f>
        <v>47000</v>
      </c>
      <c r="K60" s="2"/>
    </row>
    <row r="61" spans="1:11" ht="18.75">
      <c r="A61" s="96" t="s">
        <v>6</v>
      </c>
      <c r="B61" s="96"/>
      <c r="C61" s="96"/>
      <c r="D61" s="96"/>
      <c r="E61" s="96"/>
      <c r="F61" s="96"/>
      <c r="G61" s="96"/>
      <c r="H61" s="96"/>
      <c r="I61" s="96"/>
      <c r="J61" s="96"/>
      <c r="K61" s="96"/>
    </row>
    <row r="62" spans="1:11" ht="18.75" customHeight="1">
      <c r="A62" s="97">
        <v>1</v>
      </c>
      <c r="B62" s="144" t="s">
        <v>66</v>
      </c>
      <c r="C62" s="81" t="s">
        <v>26</v>
      </c>
      <c r="D62" s="134">
        <v>2020</v>
      </c>
      <c r="E62" s="134">
        <v>2020</v>
      </c>
      <c r="F62" s="119">
        <v>460</v>
      </c>
      <c r="G62" s="137" t="s">
        <v>35</v>
      </c>
      <c r="H62" s="88">
        <v>460</v>
      </c>
      <c r="I62" s="123" t="s">
        <v>35</v>
      </c>
      <c r="J62" s="123" t="s">
        <v>35</v>
      </c>
      <c r="K62" s="97" t="s">
        <v>45</v>
      </c>
    </row>
    <row r="63" spans="1:11">
      <c r="A63" s="132"/>
      <c r="B63" s="145"/>
      <c r="C63" s="132"/>
      <c r="D63" s="135"/>
      <c r="E63" s="135"/>
      <c r="F63" s="120"/>
      <c r="G63" s="138"/>
      <c r="H63" s="122"/>
      <c r="I63" s="124"/>
      <c r="J63" s="124"/>
      <c r="K63" s="140"/>
    </row>
    <row r="64" spans="1:11" ht="120.75" customHeight="1">
      <c r="A64" s="133"/>
      <c r="B64" s="146"/>
      <c r="C64" s="133"/>
      <c r="D64" s="136"/>
      <c r="E64" s="136"/>
      <c r="F64" s="121"/>
      <c r="G64" s="139"/>
      <c r="H64" s="89"/>
      <c r="I64" s="125"/>
      <c r="J64" s="125"/>
      <c r="K64" s="141"/>
    </row>
    <row r="65" spans="1:13" ht="18.75">
      <c r="A65" s="2"/>
      <c r="B65" s="19" t="s">
        <v>2</v>
      </c>
      <c r="C65" s="22"/>
      <c r="D65" s="20"/>
      <c r="E65" s="20"/>
      <c r="F65" s="23">
        <f>SUM(F62:F64)</f>
        <v>460</v>
      </c>
      <c r="G65" s="53">
        <v>0</v>
      </c>
      <c r="H65" s="40">
        <f>SUM(H62:H64)</f>
        <v>460</v>
      </c>
      <c r="I65" s="2">
        <v>0</v>
      </c>
      <c r="J65" s="2">
        <v>0</v>
      </c>
      <c r="K65" s="2"/>
    </row>
    <row r="66" spans="1:13" ht="33.75" customHeight="1">
      <c r="A66" s="96" t="s">
        <v>7</v>
      </c>
      <c r="B66" s="96"/>
      <c r="C66" s="96"/>
      <c r="D66" s="96"/>
      <c r="E66" s="96"/>
      <c r="F66" s="96"/>
      <c r="G66" s="96"/>
      <c r="H66" s="96"/>
      <c r="I66" s="96"/>
      <c r="J66" s="96"/>
      <c r="K66" s="96"/>
    </row>
    <row r="67" spans="1:13" ht="56.25" customHeight="1">
      <c r="A67" s="97">
        <v>1</v>
      </c>
      <c r="B67" s="106" t="s">
        <v>23</v>
      </c>
      <c r="C67" s="113" t="s">
        <v>18</v>
      </c>
      <c r="D67" s="75" t="s">
        <v>75</v>
      </c>
      <c r="E67" s="75" t="s">
        <v>76</v>
      </c>
      <c r="F67" s="23">
        <v>468</v>
      </c>
      <c r="G67" s="23">
        <v>468</v>
      </c>
      <c r="H67" s="70"/>
      <c r="I67" s="70"/>
      <c r="J67" s="70"/>
      <c r="K67" s="86" t="s">
        <v>44</v>
      </c>
    </row>
    <row r="68" spans="1:13" ht="37.5" customHeight="1">
      <c r="A68" s="132"/>
      <c r="B68" s="145"/>
      <c r="C68" s="132"/>
      <c r="D68" s="65">
        <v>2020</v>
      </c>
      <c r="E68" s="65">
        <v>2020</v>
      </c>
      <c r="F68" s="40">
        <v>156</v>
      </c>
      <c r="G68" s="67">
        <v>156</v>
      </c>
      <c r="H68" s="25" t="s">
        <v>35</v>
      </c>
      <c r="I68" s="25" t="s">
        <v>35</v>
      </c>
      <c r="J68" s="25" t="s">
        <v>35</v>
      </c>
      <c r="K68" s="132"/>
      <c r="M68" s="6"/>
    </row>
    <row r="69" spans="1:13" ht="34.5" customHeight="1">
      <c r="A69" s="132"/>
      <c r="B69" s="145"/>
      <c r="C69" s="132"/>
      <c r="D69" s="65">
        <v>2021</v>
      </c>
      <c r="E69" s="65">
        <v>2021</v>
      </c>
      <c r="F69" s="40">
        <v>156</v>
      </c>
      <c r="G69" s="67">
        <v>156</v>
      </c>
      <c r="H69" s="25" t="s">
        <v>35</v>
      </c>
      <c r="I69" s="25" t="s">
        <v>35</v>
      </c>
      <c r="J69" s="25" t="s">
        <v>35</v>
      </c>
      <c r="K69" s="132"/>
      <c r="M69" s="6"/>
    </row>
    <row r="70" spans="1:13" ht="33.75" customHeight="1">
      <c r="A70" s="133"/>
      <c r="B70" s="146"/>
      <c r="C70" s="133"/>
      <c r="D70" s="65">
        <v>2022</v>
      </c>
      <c r="E70" s="65">
        <v>2022</v>
      </c>
      <c r="F70" s="40">
        <v>156</v>
      </c>
      <c r="G70" s="67">
        <v>156</v>
      </c>
      <c r="H70" s="25" t="s">
        <v>35</v>
      </c>
      <c r="I70" s="25" t="s">
        <v>35</v>
      </c>
      <c r="J70" s="25" t="s">
        <v>35</v>
      </c>
      <c r="K70" s="133"/>
      <c r="M70" s="6"/>
    </row>
    <row r="71" spans="1:13" s="7" customFormat="1" ht="27.75" customHeight="1">
      <c r="A71" s="19"/>
      <c r="B71" s="19" t="s">
        <v>2</v>
      </c>
      <c r="C71" s="23"/>
      <c r="D71" s="15"/>
      <c r="E71" s="15"/>
      <c r="F71" s="23">
        <f>SUM(F68:F70)</f>
        <v>468</v>
      </c>
      <c r="G71" s="40">
        <f>SUM(G68:G70)</f>
        <v>468</v>
      </c>
      <c r="H71" s="19">
        <v>0</v>
      </c>
      <c r="I71" s="19">
        <v>0</v>
      </c>
      <c r="J71" s="19">
        <v>0</v>
      </c>
      <c r="K71" s="19"/>
    </row>
    <row r="72" spans="1:13" ht="33" customHeight="1">
      <c r="A72" s="96" t="s">
        <v>8</v>
      </c>
      <c r="B72" s="96"/>
      <c r="C72" s="96"/>
      <c r="D72" s="96"/>
      <c r="E72" s="96"/>
      <c r="F72" s="96"/>
      <c r="G72" s="96"/>
      <c r="H72" s="96"/>
      <c r="I72" s="96"/>
      <c r="J72" s="96"/>
      <c r="K72" s="96"/>
    </row>
    <row r="73" spans="1:13" ht="55.5" customHeight="1">
      <c r="A73" s="2">
        <v>1</v>
      </c>
      <c r="B73" s="18" t="s">
        <v>60</v>
      </c>
      <c r="C73" s="34" t="s">
        <v>18</v>
      </c>
      <c r="D73" s="65">
        <v>2020</v>
      </c>
      <c r="E73" s="65">
        <v>2020</v>
      </c>
      <c r="F73" s="40">
        <v>250</v>
      </c>
      <c r="G73" s="67">
        <v>250</v>
      </c>
      <c r="H73" s="67" t="s">
        <v>35</v>
      </c>
      <c r="I73" s="67" t="s">
        <v>35</v>
      </c>
      <c r="J73" s="67" t="s">
        <v>35</v>
      </c>
      <c r="K73" s="21" t="s">
        <v>47</v>
      </c>
    </row>
    <row r="74" spans="1:13" ht="56.25" customHeight="1">
      <c r="A74" s="97">
        <v>2</v>
      </c>
      <c r="B74" s="106" t="s">
        <v>53</v>
      </c>
      <c r="C74" s="81" t="s">
        <v>34</v>
      </c>
      <c r="D74" s="75" t="s">
        <v>75</v>
      </c>
      <c r="E74" s="75" t="s">
        <v>76</v>
      </c>
      <c r="F74" s="40">
        <v>1500</v>
      </c>
      <c r="G74" s="40">
        <v>1500</v>
      </c>
      <c r="H74" s="67"/>
      <c r="I74" s="67"/>
      <c r="J74" s="67"/>
      <c r="K74" s="86" t="s">
        <v>48</v>
      </c>
    </row>
    <row r="75" spans="1:13" ht="35.25" customHeight="1">
      <c r="A75" s="132"/>
      <c r="B75" s="147"/>
      <c r="C75" s="132"/>
      <c r="D75" s="65">
        <v>2020</v>
      </c>
      <c r="E75" s="65">
        <v>2020</v>
      </c>
      <c r="F75" s="40">
        <v>500</v>
      </c>
      <c r="G75" s="67">
        <v>500</v>
      </c>
      <c r="H75" s="67" t="s">
        <v>35</v>
      </c>
      <c r="I75" s="67" t="s">
        <v>35</v>
      </c>
      <c r="J75" s="67" t="s">
        <v>35</v>
      </c>
      <c r="K75" s="132"/>
    </row>
    <row r="76" spans="1:13" ht="35.25" customHeight="1">
      <c r="A76" s="132"/>
      <c r="B76" s="147"/>
      <c r="C76" s="132"/>
      <c r="D76" s="65">
        <v>2021</v>
      </c>
      <c r="E76" s="65">
        <v>2021</v>
      </c>
      <c r="F76" s="40">
        <v>500</v>
      </c>
      <c r="G76" s="67">
        <v>500</v>
      </c>
      <c r="H76" s="67" t="s">
        <v>35</v>
      </c>
      <c r="I76" s="67" t="s">
        <v>35</v>
      </c>
      <c r="J76" s="67" t="s">
        <v>35</v>
      </c>
      <c r="K76" s="132"/>
    </row>
    <row r="77" spans="1:13" ht="35.25" customHeight="1">
      <c r="A77" s="133"/>
      <c r="B77" s="148"/>
      <c r="C77" s="133"/>
      <c r="D77" s="65">
        <v>2022</v>
      </c>
      <c r="E77" s="65">
        <v>2022</v>
      </c>
      <c r="F77" s="40">
        <v>500</v>
      </c>
      <c r="G77" s="67">
        <v>500</v>
      </c>
      <c r="H77" s="67"/>
      <c r="I77" s="67"/>
      <c r="J77" s="67"/>
      <c r="K77" s="133"/>
    </row>
    <row r="78" spans="1:13" ht="57.75" customHeight="1">
      <c r="A78" s="97">
        <v>3</v>
      </c>
      <c r="B78" s="106" t="s">
        <v>54</v>
      </c>
      <c r="C78" s="113" t="s">
        <v>49</v>
      </c>
      <c r="D78" s="75" t="s">
        <v>75</v>
      </c>
      <c r="E78" s="75" t="s">
        <v>76</v>
      </c>
      <c r="F78" s="40">
        <v>900</v>
      </c>
      <c r="G78" s="40">
        <v>900</v>
      </c>
      <c r="H78" s="67"/>
      <c r="I78" s="67"/>
      <c r="J78" s="67"/>
      <c r="K78" s="86" t="s">
        <v>50</v>
      </c>
    </row>
    <row r="79" spans="1:13" ht="32.25" customHeight="1">
      <c r="A79" s="132"/>
      <c r="B79" s="147"/>
      <c r="C79" s="132"/>
      <c r="D79" s="65">
        <v>2020</v>
      </c>
      <c r="E79" s="65">
        <v>2020</v>
      </c>
      <c r="F79" s="40">
        <v>300</v>
      </c>
      <c r="G79" s="67">
        <v>300</v>
      </c>
      <c r="H79" s="67" t="s">
        <v>35</v>
      </c>
      <c r="I79" s="67" t="s">
        <v>35</v>
      </c>
      <c r="J79" s="67" t="s">
        <v>35</v>
      </c>
      <c r="K79" s="132"/>
    </row>
    <row r="80" spans="1:13" ht="27" customHeight="1">
      <c r="A80" s="132"/>
      <c r="B80" s="147"/>
      <c r="C80" s="132"/>
      <c r="D80" s="65">
        <v>2021</v>
      </c>
      <c r="E80" s="65">
        <v>2021</v>
      </c>
      <c r="F80" s="40">
        <v>300</v>
      </c>
      <c r="G80" s="67">
        <v>300</v>
      </c>
      <c r="H80" s="67" t="s">
        <v>35</v>
      </c>
      <c r="I80" s="67" t="s">
        <v>35</v>
      </c>
      <c r="J80" s="67" t="s">
        <v>35</v>
      </c>
      <c r="K80" s="132"/>
    </row>
    <row r="81" spans="1:11" ht="36" customHeight="1">
      <c r="A81" s="133"/>
      <c r="B81" s="148"/>
      <c r="C81" s="133"/>
      <c r="D81" s="65">
        <v>2022</v>
      </c>
      <c r="E81" s="65">
        <v>2022</v>
      </c>
      <c r="F81" s="40">
        <v>300</v>
      </c>
      <c r="G81" s="67">
        <v>300</v>
      </c>
      <c r="H81" s="67" t="s">
        <v>35</v>
      </c>
      <c r="I81" s="67" t="s">
        <v>35</v>
      </c>
      <c r="J81" s="67" t="s">
        <v>35</v>
      </c>
      <c r="K81" s="133"/>
    </row>
    <row r="82" spans="1:11" ht="54.75" customHeight="1">
      <c r="A82" s="97">
        <v>4</v>
      </c>
      <c r="B82" s="106" t="s">
        <v>65</v>
      </c>
      <c r="C82" s="81" t="s">
        <v>34</v>
      </c>
      <c r="D82" s="75" t="s">
        <v>75</v>
      </c>
      <c r="E82" s="75" t="s">
        <v>76</v>
      </c>
      <c r="F82" s="40">
        <v>210</v>
      </c>
      <c r="G82" s="40">
        <v>210</v>
      </c>
      <c r="H82" s="67"/>
      <c r="I82" s="67"/>
      <c r="J82" s="67"/>
      <c r="K82" s="86" t="s">
        <v>72</v>
      </c>
    </row>
    <row r="83" spans="1:11" ht="30" customHeight="1">
      <c r="A83" s="132"/>
      <c r="B83" s="147"/>
      <c r="C83" s="132"/>
      <c r="D83" s="65">
        <v>2020</v>
      </c>
      <c r="E83" s="65">
        <v>2020</v>
      </c>
      <c r="F83" s="40">
        <v>70</v>
      </c>
      <c r="G83" s="67">
        <v>70</v>
      </c>
      <c r="H83" s="67" t="s">
        <v>35</v>
      </c>
      <c r="I83" s="67" t="s">
        <v>35</v>
      </c>
      <c r="J83" s="67" t="s">
        <v>35</v>
      </c>
      <c r="K83" s="132"/>
    </row>
    <row r="84" spans="1:11" ht="26.25" customHeight="1">
      <c r="A84" s="132"/>
      <c r="B84" s="147"/>
      <c r="C84" s="132"/>
      <c r="D84" s="65">
        <v>2021</v>
      </c>
      <c r="E84" s="65">
        <v>2021</v>
      </c>
      <c r="F84" s="40">
        <v>70</v>
      </c>
      <c r="G84" s="67">
        <v>70</v>
      </c>
      <c r="H84" s="67" t="s">
        <v>35</v>
      </c>
      <c r="I84" s="67" t="s">
        <v>35</v>
      </c>
      <c r="J84" s="67" t="s">
        <v>35</v>
      </c>
      <c r="K84" s="132"/>
    </row>
    <row r="85" spans="1:11" ht="25.5" customHeight="1">
      <c r="A85" s="133"/>
      <c r="B85" s="148"/>
      <c r="C85" s="133"/>
      <c r="D85" s="65">
        <v>2022</v>
      </c>
      <c r="E85" s="65">
        <v>2022</v>
      </c>
      <c r="F85" s="40">
        <v>70</v>
      </c>
      <c r="G85" s="67">
        <v>70</v>
      </c>
      <c r="H85" s="67" t="s">
        <v>35</v>
      </c>
      <c r="I85" s="67" t="s">
        <v>35</v>
      </c>
      <c r="J85" s="67" t="s">
        <v>35</v>
      </c>
      <c r="K85" s="133"/>
    </row>
    <row r="86" spans="1:11" s="7" customFormat="1" ht="27.75" customHeight="1">
      <c r="A86" s="19"/>
      <c r="B86" s="19" t="s">
        <v>2</v>
      </c>
      <c r="C86" s="16"/>
      <c r="D86" s="15"/>
      <c r="E86" s="15"/>
      <c r="F86" s="23">
        <f>SUM(F85,F84,F83,F81,F80,F79,F77,F76,F75,F73)</f>
        <v>2860</v>
      </c>
      <c r="G86" s="40">
        <f>SUM(G85,G84,G83,G81,G80,G79,G77,G76,G75,G73)</f>
        <v>2860</v>
      </c>
      <c r="H86" s="40">
        <f>SUM(H85)</f>
        <v>0</v>
      </c>
      <c r="I86" s="40">
        <v>0</v>
      </c>
      <c r="J86" s="40">
        <v>0</v>
      </c>
      <c r="K86" s="19"/>
    </row>
    <row r="87" spans="1:11" s="7" customFormat="1" ht="27.75" customHeight="1">
      <c r="A87" s="151"/>
      <c r="B87" s="151" t="s">
        <v>24</v>
      </c>
      <c r="C87" s="16"/>
      <c r="D87" s="20">
        <v>2020</v>
      </c>
      <c r="E87" s="20">
        <v>2020</v>
      </c>
      <c r="F87" s="77">
        <f>SUM(F83,F79,F75,F73,F68,F62,F56,F55,F54,F50,F48,F47,F45,F42,F38,F29,F28,F27,F26,F25,F22,F20,F16,F12,F9)</f>
        <v>36287.411999999997</v>
      </c>
      <c r="G87" s="40">
        <f>SUM(G83,G79,G75,G73,G68,G50,G45,G42,G38,G20,G16,G12)</f>
        <v>8200</v>
      </c>
      <c r="H87" s="23">
        <f>SUM(H62,H47,H29,H28,H27)</f>
        <v>13524.1</v>
      </c>
      <c r="I87" s="40">
        <f>SUM(I86,I48,I26,I25,I22)</f>
        <v>13425</v>
      </c>
      <c r="J87" s="77">
        <f>SUM(J86,J56,J55,J54,J9)</f>
        <v>1138.3119999999999</v>
      </c>
      <c r="K87" s="19"/>
    </row>
    <row r="88" spans="1:11" s="7" customFormat="1" ht="27.75" customHeight="1">
      <c r="A88" s="152"/>
      <c r="B88" s="152"/>
      <c r="C88" s="16"/>
      <c r="D88" s="20">
        <v>2021</v>
      </c>
      <c r="E88" s="20">
        <v>2021</v>
      </c>
      <c r="F88" s="23">
        <f>SUM(F84,F80,F76,F69,F51,F43,F39,F21,F17,F13,F10)</f>
        <v>5497</v>
      </c>
      <c r="G88" s="40">
        <f>SUM(G84,G80,G76,G69,G51,G43,G39,G21,G17,G13)</f>
        <v>5007</v>
      </c>
      <c r="H88" s="40">
        <v>0</v>
      </c>
      <c r="I88" s="67">
        <v>0</v>
      </c>
      <c r="J88" s="23">
        <f>SUM(J10)</f>
        <v>490</v>
      </c>
      <c r="K88" s="19"/>
    </row>
    <row r="89" spans="1:11" s="7" customFormat="1" ht="28.5" customHeight="1">
      <c r="A89" s="153"/>
      <c r="B89" s="153"/>
      <c r="C89" s="16"/>
      <c r="D89" s="20">
        <v>2022</v>
      </c>
      <c r="E89" s="20">
        <v>2022</v>
      </c>
      <c r="F89" s="23">
        <f>SUM(F85,F81,F77,F70,F59,F53,F52,F44,F40,F18,F14)</f>
        <v>51565</v>
      </c>
      <c r="G89" s="40">
        <f>SUM(G85,G81,G77,G70,G52,G44,G40,G18,G14)</f>
        <v>3365</v>
      </c>
      <c r="H89" s="40">
        <v>0</v>
      </c>
      <c r="I89" s="67">
        <v>0</v>
      </c>
      <c r="J89" s="23">
        <f>SUM(J59,J53)</f>
        <v>48200</v>
      </c>
      <c r="K89" s="19"/>
    </row>
    <row r="90" spans="1:11" s="7" customFormat="1" ht="39.75" customHeight="1">
      <c r="A90" s="19"/>
      <c r="B90" s="19" t="s">
        <v>25</v>
      </c>
      <c r="C90" s="23"/>
      <c r="D90" s="15"/>
      <c r="E90" s="15"/>
      <c r="F90" s="77">
        <f>SUM(F87:F89)</f>
        <v>93349.411999999997</v>
      </c>
      <c r="G90" s="40">
        <f>SUM(G87:G89)</f>
        <v>16572</v>
      </c>
      <c r="H90" s="23">
        <f>SUM(H88:H89,H87)</f>
        <v>13524.1</v>
      </c>
      <c r="I90" s="23">
        <f>SUM(I88:I89,I87)</f>
        <v>13425</v>
      </c>
      <c r="J90" s="77">
        <f>SUM(J89,J88,J87)</f>
        <v>49828.311999999998</v>
      </c>
      <c r="K90" s="19"/>
    </row>
    <row r="91" spans="1:11" s="7" customFormat="1" ht="52.5" customHeight="1">
      <c r="A91" s="26"/>
      <c r="B91" s="79" t="s">
        <v>69</v>
      </c>
      <c r="C91" s="68"/>
      <c r="D91" s="69"/>
      <c r="E91" s="69"/>
      <c r="F91" s="90" t="s">
        <v>70</v>
      </c>
      <c r="G91" s="91"/>
      <c r="H91" s="91"/>
      <c r="I91" s="92"/>
      <c r="J91" s="68"/>
      <c r="K91" s="26"/>
    </row>
    <row r="92" spans="1:11" ht="37.5" customHeight="1">
      <c r="A92" s="3"/>
      <c r="B92" s="79" t="s">
        <v>68</v>
      </c>
      <c r="C92" s="27"/>
      <c r="D92" s="28"/>
      <c r="E92" s="28"/>
      <c r="F92" s="93" t="s">
        <v>71</v>
      </c>
      <c r="G92" s="93"/>
      <c r="H92" s="93"/>
      <c r="I92" s="94"/>
      <c r="J92" s="3"/>
      <c r="K92" s="3"/>
    </row>
    <row r="93" spans="1:11" ht="18.75">
      <c r="A93" s="1"/>
      <c r="C93" s="1"/>
      <c r="D93" s="29"/>
      <c r="E93" s="29"/>
      <c r="F93" s="1"/>
      <c r="G93" s="38"/>
      <c r="H93" s="1"/>
      <c r="I93" s="1"/>
      <c r="J93" s="1"/>
      <c r="K93" s="1"/>
    </row>
    <row r="94" spans="1:11" ht="18.75">
      <c r="A94" s="30"/>
      <c r="B94" s="1"/>
      <c r="C94" s="30"/>
      <c r="D94" s="31"/>
      <c r="E94" s="31"/>
      <c r="F94" s="30"/>
      <c r="G94" s="38"/>
      <c r="H94" s="30"/>
      <c r="I94" s="30"/>
      <c r="J94" s="30"/>
      <c r="K94" s="30"/>
    </row>
    <row r="95" spans="1:11" ht="18.75">
      <c r="A95" s="30"/>
      <c r="C95" s="30"/>
      <c r="D95" s="31"/>
      <c r="E95" s="31"/>
      <c r="F95" s="30"/>
      <c r="G95" s="39"/>
      <c r="H95" s="30"/>
      <c r="I95" s="30"/>
      <c r="J95" s="30"/>
      <c r="K95" s="30"/>
    </row>
    <row r="96" spans="1:11" ht="18.75">
      <c r="A96" s="30"/>
      <c r="B96" s="30"/>
      <c r="C96" s="30"/>
      <c r="D96" s="31"/>
      <c r="E96" s="31"/>
      <c r="F96" s="30"/>
      <c r="G96" s="39"/>
      <c r="H96" s="30"/>
      <c r="I96" s="30"/>
      <c r="J96" s="30"/>
      <c r="K96" s="30"/>
    </row>
    <row r="97" spans="1:11" ht="18.75">
      <c r="A97" s="30"/>
      <c r="B97" s="30"/>
      <c r="C97" s="30"/>
      <c r="D97" s="31"/>
      <c r="E97" s="31"/>
      <c r="F97" s="30"/>
      <c r="G97" s="39"/>
      <c r="H97" s="30"/>
      <c r="I97" s="30"/>
      <c r="J97" s="30"/>
      <c r="K97" s="30"/>
    </row>
  </sheetData>
  <mergeCells count="106">
    <mergeCell ref="K78:K81"/>
    <mergeCell ref="K82:K85"/>
    <mergeCell ref="C82:C85"/>
    <mergeCell ref="B82:B85"/>
    <mergeCell ref="A82:A85"/>
    <mergeCell ref="K19:K21"/>
    <mergeCell ref="K15:K18"/>
    <mergeCell ref="K11:K14"/>
    <mergeCell ref="K8:K10"/>
    <mergeCell ref="A67:A70"/>
    <mergeCell ref="B67:B70"/>
    <mergeCell ref="C67:C70"/>
    <mergeCell ref="K67:K70"/>
    <mergeCell ref="C19:C21"/>
    <mergeCell ref="B19:B21"/>
    <mergeCell ref="A19:A21"/>
    <mergeCell ref="C37:C40"/>
    <mergeCell ref="B37:B40"/>
    <mergeCell ref="A37:A40"/>
    <mergeCell ref="A41:A44"/>
    <mergeCell ref="B41:B44"/>
    <mergeCell ref="C41:C44"/>
    <mergeCell ref="A8:A10"/>
    <mergeCell ref="B8:B10"/>
    <mergeCell ref="C8:C10"/>
    <mergeCell ref="B87:B89"/>
    <mergeCell ref="A87:A89"/>
    <mergeCell ref="A74:A77"/>
    <mergeCell ref="B74:B77"/>
    <mergeCell ref="C74:C77"/>
    <mergeCell ref="B32:B34"/>
    <mergeCell ref="A32:A34"/>
    <mergeCell ref="C32:C34"/>
    <mergeCell ref="A72:K72"/>
    <mergeCell ref="A66:K66"/>
    <mergeCell ref="F45:F46"/>
    <mergeCell ref="G45:G46"/>
    <mergeCell ref="H45:H46"/>
    <mergeCell ref="I45:I46"/>
    <mergeCell ref="K32:K34"/>
    <mergeCell ref="A58:K58"/>
    <mergeCell ref="C49:C52"/>
    <mergeCell ref="K49:K52"/>
    <mergeCell ref="K41:K44"/>
    <mergeCell ref="K37:K40"/>
    <mergeCell ref="K74:K77"/>
    <mergeCell ref="A78:A81"/>
    <mergeCell ref="B78:B81"/>
    <mergeCell ref="C78:C81"/>
    <mergeCell ref="A49:A52"/>
    <mergeCell ref="B49:B52"/>
    <mergeCell ref="E45:E46"/>
    <mergeCell ref="A11:A14"/>
    <mergeCell ref="B11:B14"/>
    <mergeCell ref="C11:C14"/>
    <mergeCell ref="A15:A18"/>
    <mergeCell ref="B15:B18"/>
    <mergeCell ref="C15:C18"/>
    <mergeCell ref="H22:H24"/>
    <mergeCell ref="I22:I24"/>
    <mergeCell ref="J22:J24"/>
    <mergeCell ref="I62:I64"/>
    <mergeCell ref="J62:J64"/>
    <mergeCell ref="D32:D34"/>
    <mergeCell ref="E32:E34"/>
    <mergeCell ref="F32:F34"/>
    <mergeCell ref="G32:G34"/>
    <mergeCell ref="H32:H34"/>
    <mergeCell ref="I32:I34"/>
    <mergeCell ref="J32:J34"/>
    <mergeCell ref="D62:D64"/>
    <mergeCell ref="E62:E64"/>
    <mergeCell ref="F62:F64"/>
    <mergeCell ref="G62:G64"/>
    <mergeCell ref="H62:H64"/>
    <mergeCell ref="A36:K36"/>
    <mergeCell ref="K62:K64"/>
    <mergeCell ref="D45:D46"/>
    <mergeCell ref="A61:K61"/>
    <mergeCell ref="C62:C64"/>
    <mergeCell ref="B62:B64"/>
    <mergeCell ref="A62:A64"/>
    <mergeCell ref="C45:C46"/>
    <mergeCell ref="B45:B46"/>
    <mergeCell ref="A45:A46"/>
    <mergeCell ref="K45:K46"/>
    <mergeCell ref="J45:J46"/>
    <mergeCell ref="F91:I91"/>
    <mergeCell ref="F92:I92"/>
    <mergeCell ref="A2:K2"/>
    <mergeCell ref="A31:K31"/>
    <mergeCell ref="B4:B5"/>
    <mergeCell ref="A4:A5"/>
    <mergeCell ref="C4:C5"/>
    <mergeCell ref="K4:K5"/>
    <mergeCell ref="D4:D5"/>
    <mergeCell ref="E4:J4"/>
    <mergeCell ref="A7:K7"/>
    <mergeCell ref="B22:B24"/>
    <mergeCell ref="A22:A24"/>
    <mergeCell ref="C22:C24"/>
    <mergeCell ref="K22:K24"/>
    <mergeCell ref="D22:D24"/>
    <mergeCell ref="E22:E24"/>
    <mergeCell ref="F22:F24"/>
    <mergeCell ref="G22:G24"/>
  </mergeCells>
  <phoneticPr fontId="0" type="noConversion"/>
  <printOptions horizontalCentered="1"/>
  <pageMargins left="0.39370078740157483" right="0.39370078740157483" top="0.59055118110236227" bottom="0.39370078740157483" header="0" footer="0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Ruslan</dc:creator>
  <cp:lastModifiedBy>user</cp:lastModifiedBy>
  <cp:lastPrinted>2019-12-16T11:40:07Z</cp:lastPrinted>
  <dcterms:created xsi:type="dcterms:W3CDTF">2016-04-07T10:32:36Z</dcterms:created>
  <dcterms:modified xsi:type="dcterms:W3CDTF">2019-12-27T07:37:16Z</dcterms:modified>
</cp:coreProperties>
</file>