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2755" windowHeight="96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Лист1!$6:$8</definedName>
  </definedNames>
  <calcPr calcId="144525"/>
</workbook>
</file>

<file path=xl/calcChain.xml><?xml version="1.0" encoding="utf-8"?>
<calcChain xmlns="http://schemas.openxmlformats.org/spreadsheetml/2006/main">
  <c r="F25" i="1" l="1"/>
  <c r="G25" i="1"/>
  <c r="G14" i="1" l="1"/>
  <c r="G21" i="1"/>
  <c r="F21" i="1"/>
  <c r="F14" i="1"/>
</calcChain>
</file>

<file path=xl/sharedStrings.xml><?xml version="1.0" encoding="utf-8"?>
<sst xmlns="http://schemas.openxmlformats.org/spreadsheetml/2006/main" count="79" uniqueCount="52">
  <si>
    <t>Перелік</t>
  </si>
  <si>
    <t>заходів, обсяги та джерела фінансування Програми капітального ремонту та утримання об’єктів благоустрою</t>
  </si>
  <si>
    <r>
      <t xml:space="preserve">Назва замовника </t>
    </r>
    <r>
      <rPr>
        <b/>
        <i/>
        <sz val="13"/>
        <color theme="1"/>
        <rFont val="Times New Roman"/>
        <family val="1"/>
        <charset val="204"/>
      </rPr>
      <t>Управління житлово-комунального господарства Калуської міської ради</t>
    </r>
  </si>
  <si>
    <t>№з/п</t>
  </si>
  <si>
    <t>Найменування заходу</t>
  </si>
  <si>
    <t>Виконавець</t>
  </si>
  <si>
    <t>Термін виконання</t>
  </si>
  <si>
    <t>Орієнтовані обсяги фінансування, тис.грн.</t>
  </si>
  <si>
    <t>Очікувані результати</t>
  </si>
  <si>
    <t>роки</t>
  </si>
  <si>
    <t>всього</t>
  </si>
  <si>
    <t>в т.ч. за джерелами фінансування</t>
  </si>
  <si>
    <t>міський бюджет</t>
  </si>
  <si>
    <t>обласний бюджет</t>
  </si>
  <si>
    <t>інші джерела</t>
  </si>
  <si>
    <t>Утримання дорожньо-мостового та зеленого господарства</t>
  </si>
  <si>
    <t>-</t>
  </si>
  <si>
    <t>Утримання зовнішнього освітлення міста та технічних засобів регулювання дорожнього руху</t>
  </si>
  <si>
    <t>Послуги по ремонту та відновленню об’єктів благоустрою відповідно до договірних зобов’язань</t>
  </si>
  <si>
    <t>УЖКГ міської ради</t>
  </si>
  <si>
    <t xml:space="preserve">                                (П.І.Б.)</t>
  </si>
  <si>
    <t>Квітуче рідне місто</t>
  </si>
  <si>
    <t>УЖКГ міської ради, КП "Калушавтодор"</t>
  </si>
  <si>
    <t>Привітне місто</t>
  </si>
  <si>
    <t>Зарядна станція для електромобілів</t>
  </si>
  <si>
    <t>УЖКГ міської ради, КП "Міськсвітло"</t>
  </si>
  <si>
    <t>Волейбольний майданчик</t>
  </si>
  <si>
    <t>Замок мрій- казка щасливого дитинства</t>
  </si>
  <si>
    <t xml:space="preserve">Розділ І. Утримання та поточний ремонт об"єктів благоустрою </t>
  </si>
  <si>
    <t>Розділ 2. Бюджет участі</t>
  </si>
  <si>
    <t>Всього по розділу 2</t>
  </si>
  <si>
    <t>Зменшення шкідливих викидів</t>
  </si>
  <si>
    <t xml:space="preserve">Місто стане туристично привабливим, збільшить цільовий туристичний потік, з"являться нові місця для затишного та комфортного проведення дозвілля </t>
  </si>
  <si>
    <t>Реалізація проекту сприятиме дбайливому ставленню до природи, збільшиться привабливість центральної частини міста</t>
  </si>
  <si>
    <t>Популяризація здорового способу життя серед дітей та молоді</t>
  </si>
  <si>
    <t>Покращення дозвілля для дітей</t>
  </si>
  <si>
    <t>Всього по розділу 1</t>
  </si>
  <si>
    <t xml:space="preserve">Додаток </t>
  </si>
  <si>
    <t>УЖКГ міської ради, КП «Калушавтодор»</t>
  </si>
  <si>
    <t>УЖКГ міської ради, КП «Міськсвітло»</t>
  </si>
  <si>
    <t>УЖКГ міської ради, КП «Ритуальна служба»</t>
  </si>
  <si>
    <t xml:space="preserve">           (підпис)</t>
  </si>
  <si>
    <t>Всього по Програмі</t>
  </si>
  <si>
    <t>Розділ 3. Капітальний ремонт доріг</t>
  </si>
  <si>
    <t xml:space="preserve">Покращення дорожньої інфраструктури </t>
  </si>
  <si>
    <t>Всього по розділу 3</t>
  </si>
  <si>
    <t>Замовник програми                                                       Ю.І.Рекунов                                    ___________________</t>
  </si>
  <si>
    <t>Керівник програми                                                          Р.Б.Вайда                                       ___________________</t>
  </si>
  <si>
    <t>Капітальний ремонт дорожнього покриття вулиць</t>
  </si>
  <si>
    <t xml:space="preserve"> і дорожньо-мостового господарства на 2020 рік</t>
  </si>
  <si>
    <t>Збереження існуючої мережі об’єктів благоустрою від руйнування, належна сезонна експлуатація об’єктів благоустрою, покращення експлуатаційного стану доріг і вулиць, мереж зовнішнього освітлення, благоустрою кладовищ</t>
  </si>
  <si>
    <t>Утримання кладовищ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</si>
</sst>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Border="1" applyAlignment="1">
      <alignment horizontal="right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center"/>
    </xf>
    <xf numFmtId="0" fontId="4" fillId="0" borderId="0" xfId="0" applyFont="1" applyBorder="1"/>
    <xf numFmtId="0" fontId="4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1" fillId="0" borderId="0" xfId="0" applyFont="1" applyBorder="1"/>
    <xf numFmtId="0" fontId="1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Border="1"/>
    <xf numFmtId="0" fontId="9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ont="1" applyBorder="1"/>
    <xf numFmtId="0" fontId="0" fillId="0" borderId="0" xfId="0" applyFont="1"/>
    <xf numFmtId="2" fontId="4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topLeftCell="A11" workbookViewId="0">
      <selection activeCell="B13" sqref="B13"/>
    </sheetView>
  </sheetViews>
  <sheetFormatPr defaultRowHeight="15" x14ac:dyDescent="0.25"/>
  <cols>
    <col min="1" max="1" width="6.42578125" customWidth="1"/>
    <col min="2" max="2" width="24.28515625" customWidth="1"/>
    <col min="3" max="3" width="17" customWidth="1"/>
    <col min="4" max="4" width="10.140625" customWidth="1"/>
    <col min="5" max="5" width="7.140625" customWidth="1"/>
    <col min="6" max="6" width="9.7109375" customWidth="1"/>
    <col min="7" max="7" width="10" customWidth="1"/>
    <col min="8" max="8" width="9.42578125" customWidth="1"/>
    <col min="9" max="9" width="9.140625" customWidth="1"/>
    <col min="10" max="10" width="23.85546875" customWidth="1"/>
  </cols>
  <sheetData>
    <row r="1" spans="1:15" ht="19.5" customHeight="1" x14ac:dyDescent="0.25">
      <c r="A1" s="46" t="s">
        <v>37</v>
      </c>
      <c r="B1" s="46"/>
      <c r="C1" s="46"/>
      <c r="D1" s="46"/>
      <c r="E1" s="46"/>
      <c r="F1" s="46"/>
      <c r="G1" s="46"/>
      <c r="H1" s="46"/>
      <c r="I1" s="46"/>
      <c r="J1" s="46"/>
      <c r="K1" s="1"/>
      <c r="L1" s="1"/>
      <c r="M1" s="1"/>
      <c r="N1" s="1"/>
      <c r="O1" s="2"/>
    </row>
    <row r="2" spans="1:15" ht="21" customHeight="1" x14ac:dyDescent="0.25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3"/>
      <c r="L2" s="3"/>
      <c r="M2" s="3"/>
      <c r="N2" s="3"/>
      <c r="O2" s="2"/>
    </row>
    <row r="3" spans="1:15" ht="24" customHeight="1" x14ac:dyDescent="0.25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3"/>
      <c r="L3" s="3"/>
      <c r="M3" s="3"/>
      <c r="N3" s="2"/>
      <c r="O3" s="2"/>
    </row>
    <row r="4" spans="1:15" ht="18" customHeight="1" x14ac:dyDescent="0.25">
      <c r="A4" s="47" t="s">
        <v>49</v>
      </c>
      <c r="B4" s="47"/>
      <c r="C4" s="47"/>
      <c r="D4" s="47"/>
      <c r="E4" s="47"/>
      <c r="F4" s="47"/>
      <c r="G4" s="47"/>
      <c r="H4" s="47"/>
      <c r="I4" s="47"/>
      <c r="J4" s="47"/>
      <c r="K4" s="3"/>
      <c r="L4" s="3"/>
      <c r="M4" s="3"/>
      <c r="N4" s="3"/>
      <c r="O4" s="2"/>
    </row>
    <row r="5" spans="1:15" ht="25.5" customHeight="1" x14ac:dyDescent="0.25">
      <c r="A5" s="49" t="s">
        <v>2</v>
      </c>
      <c r="B5" s="49"/>
      <c r="C5" s="49"/>
      <c r="D5" s="49"/>
      <c r="E5" s="49"/>
      <c r="F5" s="49"/>
      <c r="G5" s="49"/>
      <c r="H5" s="49"/>
      <c r="I5" s="49"/>
      <c r="J5" s="49"/>
      <c r="K5" s="21"/>
      <c r="L5" s="21"/>
      <c r="M5" s="21"/>
      <c r="N5" s="21"/>
      <c r="O5" s="2"/>
    </row>
    <row r="6" spans="1:15" ht="16.5" customHeight="1" x14ac:dyDescent="0.25">
      <c r="A6" s="48" t="s">
        <v>3</v>
      </c>
      <c r="B6" s="40" t="s">
        <v>4</v>
      </c>
      <c r="C6" s="40" t="s">
        <v>5</v>
      </c>
      <c r="D6" s="40" t="s">
        <v>6</v>
      </c>
      <c r="E6" s="40" t="s">
        <v>7</v>
      </c>
      <c r="F6" s="40"/>
      <c r="G6" s="40"/>
      <c r="H6" s="40"/>
      <c r="I6" s="40"/>
      <c r="J6" s="40" t="s">
        <v>8</v>
      </c>
      <c r="K6" s="2"/>
      <c r="L6" s="2"/>
      <c r="M6" s="2"/>
    </row>
    <row r="7" spans="1:15" ht="29.25" customHeight="1" x14ac:dyDescent="0.25">
      <c r="A7" s="48"/>
      <c r="B7" s="40"/>
      <c r="C7" s="40"/>
      <c r="D7" s="40"/>
      <c r="E7" s="40" t="s">
        <v>9</v>
      </c>
      <c r="F7" s="41" t="s">
        <v>10</v>
      </c>
      <c r="G7" s="40" t="s">
        <v>11</v>
      </c>
      <c r="H7" s="40"/>
      <c r="I7" s="40"/>
      <c r="J7" s="40"/>
      <c r="K7" s="2"/>
      <c r="L7" s="2"/>
      <c r="M7" s="2"/>
    </row>
    <row r="8" spans="1:15" ht="36" customHeight="1" x14ac:dyDescent="0.25">
      <c r="A8" s="48"/>
      <c r="B8" s="40"/>
      <c r="C8" s="40"/>
      <c r="D8" s="40"/>
      <c r="E8" s="40"/>
      <c r="F8" s="41"/>
      <c r="G8" s="4" t="s">
        <v>12</v>
      </c>
      <c r="H8" s="4" t="s">
        <v>13</v>
      </c>
      <c r="I8" s="4" t="s">
        <v>14</v>
      </c>
      <c r="J8" s="40"/>
      <c r="K8" s="2"/>
      <c r="L8" s="2"/>
      <c r="M8" s="2"/>
    </row>
    <row r="9" spans="1:15" ht="21" customHeight="1" x14ac:dyDescent="0.25">
      <c r="A9" s="5"/>
      <c r="B9" s="43" t="s">
        <v>28</v>
      </c>
      <c r="C9" s="44"/>
      <c r="D9" s="44"/>
      <c r="E9" s="44"/>
      <c r="F9" s="44"/>
      <c r="G9" s="44"/>
      <c r="H9" s="44"/>
      <c r="I9" s="44"/>
      <c r="J9" s="45"/>
      <c r="K9" s="2"/>
      <c r="L9" s="2"/>
      <c r="M9" s="2"/>
    </row>
    <row r="10" spans="1:15" ht="48" customHeight="1" x14ac:dyDescent="0.25">
      <c r="A10" s="4">
        <v>1</v>
      </c>
      <c r="B10" s="5" t="s">
        <v>15</v>
      </c>
      <c r="C10" s="4" t="s">
        <v>38</v>
      </c>
      <c r="D10" s="4">
        <v>2020</v>
      </c>
      <c r="E10" s="4">
        <v>2020</v>
      </c>
      <c r="F10" s="9">
        <v>24674</v>
      </c>
      <c r="G10" s="6">
        <v>24674</v>
      </c>
      <c r="H10" s="4" t="s">
        <v>16</v>
      </c>
      <c r="I10" s="4" t="s">
        <v>16</v>
      </c>
      <c r="J10" s="40" t="s">
        <v>50</v>
      </c>
      <c r="K10" s="2"/>
      <c r="L10" s="2"/>
      <c r="M10" s="2"/>
    </row>
    <row r="11" spans="1:15" ht="75" x14ac:dyDescent="0.25">
      <c r="A11" s="4">
        <v>2</v>
      </c>
      <c r="B11" s="5" t="s">
        <v>17</v>
      </c>
      <c r="C11" s="4" t="s">
        <v>39</v>
      </c>
      <c r="D11" s="4">
        <v>2020</v>
      </c>
      <c r="E11" s="4">
        <v>2020</v>
      </c>
      <c r="F11" s="9">
        <v>10243</v>
      </c>
      <c r="G11" s="6">
        <v>10243</v>
      </c>
      <c r="H11" s="4" t="s">
        <v>16</v>
      </c>
      <c r="I11" s="4" t="s">
        <v>16</v>
      </c>
      <c r="J11" s="40"/>
      <c r="K11" s="2"/>
      <c r="L11" s="2"/>
      <c r="M11" s="2"/>
    </row>
    <row r="12" spans="1:15" ht="60" x14ac:dyDescent="0.25">
      <c r="A12" s="4">
        <v>3</v>
      </c>
      <c r="B12" s="5" t="s">
        <v>51</v>
      </c>
      <c r="C12" s="4" t="s">
        <v>40</v>
      </c>
      <c r="D12" s="4">
        <v>2020</v>
      </c>
      <c r="E12" s="4">
        <v>2020</v>
      </c>
      <c r="F12" s="9">
        <v>780</v>
      </c>
      <c r="G12" s="6">
        <v>780</v>
      </c>
      <c r="H12" s="4" t="s">
        <v>16</v>
      </c>
      <c r="I12" s="4" t="s">
        <v>16</v>
      </c>
      <c r="J12" s="40"/>
      <c r="K12" s="2"/>
      <c r="L12" s="2"/>
      <c r="M12" s="2"/>
    </row>
    <row r="13" spans="1:15" ht="79.5" customHeight="1" x14ac:dyDescent="0.25">
      <c r="A13" s="4">
        <v>4</v>
      </c>
      <c r="B13" s="5" t="s">
        <v>18</v>
      </c>
      <c r="C13" s="4" t="s">
        <v>19</v>
      </c>
      <c r="D13" s="4">
        <v>2020</v>
      </c>
      <c r="E13" s="4">
        <v>2020</v>
      </c>
      <c r="F13" s="15">
        <v>19199</v>
      </c>
      <c r="G13" s="16">
        <v>19199</v>
      </c>
      <c r="H13" s="4" t="s">
        <v>16</v>
      </c>
      <c r="I13" s="4" t="s">
        <v>16</v>
      </c>
      <c r="J13" s="40"/>
      <c r="K13" s="2"/>
      <c r="L13" s="2"/>
      <c r="M13" s="2"/>
    </row>
    <row r="14" spans="1:15" s="23" customFormat="1" ht="22.5" customHeight="1" x14ac:dyDescent="0.25">
      <c r="A14" s="7"/>
      <c r="B14" s="8" t="s">
        <v>36</v>
      </c>
      <c r="C14" s="7"/>
      <c r="D14" s="7"/>
      <c r="E14" s="7"/>
      <c r="F14" s="9">
        <f>SUM(F10:F13)</f>
        <v>54896</v>
      </c>
      <c r="G14" s="9">
        <f>SUM(G10:G13)</f>
        <v>54896</v>
      </c>
      <c r="H14" s="7"/>
      <c r="I14" s="7"/>
      <c r="J14" s="7"/>
      <c r="K14" s="22"/>
      <c r="L14" s="22"/>
      <c r="M14" s="22"/>
    </row>
    <row r="15" spans="1:15" ht="18" customHeight="1" x14ac:dyDescent="0.25">
      <c r="A15" s="5"/>
      <c r="B15" s="43" t="s">
        <v>29</v>
      </c>
      <c r="C15" s="44"/>
      <c r="D15" s="44"/>
      <c r="E15" s="44"/>
      <c r="F15" s="44"/>
      <c r="G15" s="44"/>
      <c r="H15" s="44"/>
      <c r="I15" s="44"/>
      <c r="J15" s="45"/>
      <c r="K15" s="2"/>
      <c r="L15" s="2"/>
      <c r="M15" s="2"/>
    </row>
    <row r="16" spans="1:15" ht="116.25" customHeight="1" x14ac:dyDescent="0.25">
      <c r="A16" s="12">
        <v>1</v>
      </c>
      <c r="B16" s="13" t="s">
        <v>21</v>
      </c>
      <c r="C16" s="14" t="s">
        <v>22</v>
      </c>
      <c r="D16" s="12">
        <v>2020</v>
      </c>
      <c r="E16" s="38">
        <v>2020</v>
      </c>
      <c r="F16" s="15">
        <v>250</v>
      </c>
      <c r="G16" s="16">
        <v>250</v>
      </c>
      <c r="H16" s="4" t="s">
        <v>16</v>
      </c>
      <c r="I16" s="4" t="s">
        <v>16</v>
      </c>
      <c r="J16" s="36" t="s">
        <v>33</v>
      </c>
      <c r="K16" s="2"/>
      <c r="L16" s="2"/>
      <c r="M16" s="2"/>
    </row>
    <row r="17" spans="1:13" ht="111.75" customHeight="1" x14ac:dyDescent="0.25">
      <c r="A17" s="12">
        <v>2</v>
      </c>
      <c r="B17" s="13" t="s">
        <v>23</v>
      </c>
      <c r="C17" s="14" t="s">
        <v>19</v>
      </c>
      <c r="D17" s="12">
        <v>2020</v>
      </c>
      <c r="E17" s="38">
        <v>2020</v>
      </c>
      <c r="F17" s="17">
        <v>249.55</v>
      </c>
      <c r="G17" s="18">
        <v>249.55</v>
      </c>
      <c r="H17" s="4" t="s">
        <v>16</v>
      </c>
      <c r="I17" s="4" t="s">
        <v>16</v>
      </c>
      <c r="J17" s="4" t="s">
        <v>32</v>
      </c>
      <c r="K17" s="2"/>
      <c r="L17" s="2"/>
      <c r="M17" s="2"/>
    </row>
    <row r="18" spans="1:13" ht="47.25" x14ac:dyDescent="0.25">
      <c r="A18" s="12">
        <v>3</v>
      </c>
      <c r="B18" s="19" t="s">
        <v>24</v>
      </c>
      <c r="C18" s="20" t="s">
        <v>25</v>
      </c>
      <c r="D18" s="12">
        <v>2020</v>
      </c>
      <c r="E18" s="38">
        <v>2020</v>
      </c>
      <c r="F18" s="15">
        <v>250</v>
      </c>
      <c r="G18" s="16">
        <v>250</v>
      </c>
      <c r="H18" s="4" t="s">
        <v>16</v>
      </c>
      <c r="I18" s="4" t="s">
        <v>16</v>
      </c>
      <c r="J18" s="4" t="s">
        <v>31</v>
      </c>
      <c r="K18" s="2"/>
      <c r="L18" s="2"/>
      <c r="M18" s="2"/>
    </row>
    <row r="19" spans="1:13" ht="54" customHeight="1" x14ac:dyDescent="0.25">
      <c r="A19" s="12">
        <v>4</v>
      </c>
      <c r="B19" s="19" t="s">
        <v>26</v>
      </c>
      <c r="C19" s="20" t="s">
        <v>19</v>
      </c>
      <c r="D19" s="12">
        <v>2020</v>
      </c>
      <c r="E19" s="38">
        <v>2020</v>
      </c>
      <c r="F19" s="17">
        <v>452.15</v>
      </c>
      <c r="G19" s="18">
        <v>452.15</v>
      </c>
      <c r="H19" s="4" t="s">
        <v>16</v>
      </c>
      <c r="I19" s="4" t="s">
        <v>16</v>
      </c>
      <c r="J19" s="4" t="s">
        <v>34</v>
      </c>
      <c r="K19" s="2"/>
      <c r="L19" s="2"/>
      <c r="M19" s="2"/>
    </row>
    <row r="20" spans="1:13" ht="40.5" customHeight="1" x14ac:dyDescent="0.25">
      <c r="A20" s="12">
        <v>5</v>
      </c>
      <c r="B20" s="19" t="s">
        <v>27</v>
      </c>
      <c r="C20" s="20" t="s">
        <v>19</v>
      </c>
      <c r="D20" s="12">
        <v>2020</v>
      </c>
      <c r="E20" s="38">
        <v>2020</v>
      </c>
      <c r="F20" s="15">
        <v>478</v>
      </c>
      <c r="G20" s="16">
        <v>478</v>
      </c>
      <c r="H20" s="4" t="s">
        <v>16</v>
      </c>
      <c r="I20" s="4" t="s">
        <v>16</v>
      </c>
      <c r="J20" s="4" t="s">
        <v>35</v>
      </c>
      <c r="K20" s="2"/>
      <c r="L20" s="2"/>
      <c r="M20" s="2"/>
    </row>
    <row r="21" spans="1:13" ht="26.25" customHeight="1" x14ac:dyDescent="0.25">
      <c r="A21" s="7"/>
      <c r="B21" s="8" t="s">
        <v>30</v>
      </c>
      <c r="C21" s="8"/>
      <c r="D21" s="8"/>
      <c r="E21" s="6"/>
      <c r="F21" s="9">
        <f>SUM(F16:F20)</f>
        <v>1679.6999999999998</v>
      </c>
      <c r="G21" s="9">
        <f>SUM(G16:G20)</f>
        <v>1679.6999999999998</v>
      </c>
      <c r="H21" s="7"/>
      <c r="I21" s="7"/>
      <c r="J21" s="4"/>
      <c r="K21" s="2"/>
      <c r="L21" s="2"/>
      <c r="M21" s="2"/>
    </row>
    <row r="22" spans="1:13" ht="26.25" customHeight="1" x14ac:dyDescent="0.25">
      <c r="A22" s="31"/>
      <c r="B22" s="43" t="s">
        <v>43</v>
      </c>
      <c r="C22" s="44"/>
      <c r="D22" s="44"/>
      <c r="E22" s="44"/>
      <c r="F22" s="44"/>
      <c r="G22" s="44"/>
      <c r="H22" s="44"/>
      <c r="I22" s="44"/>
      <c r="J22" s="45"/>
      <c r="K22" s="2"/>
      <c r="L22" s="2"/>
      <c r="M22" s="2"/>
    </row>
    <row r="23" spans="1:13" s="35" customFormat="1" ht="51" customHeight="1" x14ac:dyDescent="0.25">
      <c r="A23" s="30">
        <v>1</v>
      </c>
      <c r="B23" s="32" t="s">
        <v>48</v>
      </c>
      <c r="C23" s="33" t="s">
        <v>19</v>
      </c>
      <c r="D23" s="30">
        <v>2020</v>
      </c>
      <c r="E23" s="30">
        <v>2020</v>
      </c>
      <c r="F23" s="36">
        <v>4000</v>
      </c>
      <c r="G23" s="36">
        <v>4000</v>
      </c>
      <c r="H23" s="30" t="s">
        <v>16</v>
      </c>
      <c r="I23" s="30" t="s">
        <v>16</v>
      </c>
      <c r="J23" s="32" t="s">
        <v>44</v>
      </c>
      <c r="K23" s="34"/>
      <c r="L23" s="34"/>
      <c r="M23" s="34"/>
    </row>
    <row r="24" spans="1:13" s="23" customFormat="1" ht="28.5" customHeight="1" x14ac:dyDescent="0.25">
      <c r="A24" s="31"/>
      <c r="B24" s="8" t="s">
        <v>45</v>
      </c>
      <c r="C24" s="8"/>
      <c r="D24" s="31"/>
      <c r="E24" s="31"/>
      <c r="F24" s="37">
        <v>4000</v>
      </c>
      <c r="G24" s="37">
        <v>4000</v>
      </c>
      <c r="H24" s="31"/>
      <c r="I24" s="31"/>
      <c r="J24" s="8"/>
      <c r="K24" s="22"/>
      <c r="L24" s="22"/>
      <c r="M24" s="22"/>
    </row>
    <row r="25" spans="1:13" s="29" customFormat="1" ht="26.25" customHeight="1" x14ac:dyDescent="0.25">
      <c r="A25" s="24"/>
      <c r="B25" s="25" t="s">
        <v>42</v>
      </c>
      <c r="C25" s="25"/>
      <c r="D25" s="25"/>
      <c r="E25" s="25"/>
      <c r="F25" s="26">
        <f>SUM(F14,F21,F24)</f>
        <v>60575.7</v>
      </c>
      <c r="G25" s="26">
        <f>SUM(G14,G21,G24)</f>
        <v>60575.7</v>
      </c>
      <c r="H25" s="27" t="s">
        <v>16</v>
      </c>
      <c r="I25" s="24" t="s">
        <v>16</v>
      </c>
      <c r="J25" s="24"/>
      <c r="K25" s="28"/>
      <c r="L25" s="28"/>
      <c r="M25" s="28"/>
    </row>
    <row r="26" spans="1:13" ht="18.75" x14ac:dyDescent="0.25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2"/>
      <c r="L26" s="2"/>
      <c r="M26" s="2"/>
    </row>
    <row r="27" spans="1:13" ht="18.75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2"/>
      <c r="L27" s="2"/>
      <c r="M27" s="2"/>
    </row>
    <row r="28" spans="1:13" x14ac:dyDescent="0.25">
      <c r="A28" s="39" t="s">
        <v>46</v>
      </c>
      <c r="B28" s="39"/>
      <c r="C28" s="39"/>
      <c r="D28" s="39"/>
      <c r="E28" s="39"/>
      <c r="F28" s="39"/>
      <c r="G28" s="39"/>
      <c r="H28" s="39"/>
      <c r="I28" s="39"/>
      <c r="J28" s="39"/>
      <c r="K28" s="2"/>
      <c r="L28" s="2"/>
      <c r="M28" s="2"/>
    </row>
    <row r="29" spans="1:13" ht="18.75" x14ac:dyDescent="0.25">
      <c r="A29" s="10"/>
      <c r="B29" s="11"/>
      <c r="C29" s="39" t="s">
        <v>20</v>
      </c>
      <c r="D29" s="39"/>
      <c r="E29" s="39"/>
      <c r="F29" s="11"/>
      <c r="G29" s="39" t="s">
        <v>41</v>
      </c>
      <c r="H29" s="39"/>
      <c r="I29" s="11"/>
      <c r="J29" s="11"/>
      <c r="K29" s="2"/>
      <c r="L29" s="2"/>
      <c r="M29" s="2"/>
    </row>
    <row r="30" spans="1:13" x14ac:dyDescent="0.25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2"/>
      <c r="L30" s="2"/>
      <c r="M30" s="2"/>
    </row>
    <row r="31" spans="1:13" x14ac:dyDescent="0.25">
      <c r="A31" s="39" t="s">
        <v>47</v>
      </c>
      <c r="B31" s="39"/>
      <c r="C31" s="39"/>
      <c r="D31" s="39"/>
      <c r="E31" s="39"/>
      <c r="F31" s="39"/>
      <c r="G31" s="39"/>
      <c r="H31" s="39"/>
      <c r="I31" s="39"/>
      <c r="J31" s="39"/>
    </row>
    <row r="32" spans="1:13" ht="18.75" x14ac:dyDescent="0.25">
      <c r="A32" s="10"/>
      <c r="B32" s="11"/>
      <c r="C32" s="39" t="s">
        <v>20</v>
      </c>
      <c r="D32" s="39"/>
      <c r="E32" s="39"/>
      <c r="F32" s="11"/>
      <c r="G32" s="39" t="s">
        <v>41</v>
      </c>
      <c r="H32" s="39"/>
      <c r="I32" s="11"/>
      <c r="J32" s="11"/>
    </row>
  </sheetData>
  <mergeCells count="26">
    <mergeCell ref="A1:J1"/>
    <mergeCell ref="A2:J2"/>
    <mergeCell ref="A3:J3"/>
    <mergeCell ref="A4:J4"/>
    <mergeCell ref="A6:A8"/>
    <mergeCell ref="B6:B8"/>
    <mergeCell ref="C6:C8"/>
    <mergeCell ref="D6:D8"/>
    <mergeCell ref="E6:I6"/>
    <mergeCell ref="A5:J5"/>
    <mergeCell ref="A30:J30"/>
    <mergeCell ref="A31:J31"/>
    <mergeCell ref="C32:E32"/>
    <mergeCell ref="G32:H32"/>
    <mergeCell ref="J6:J8"/>
    <mergeCell ref="E7:E8"/>
    <mergeCell ref="F7:F8"/>
    <mergeCell ref="G7:I7"/>
    <mergeCell ref="J10:J13"/>
    <mergeCell ref="A26:J26"/>
    <mergeCell ref="B9:J9"/>
    <mergeCell ref="B15:J15"/>
    <mergeCell ref="A28:J28"/>
    <mergeCell ref="C29:E29"/>
    <mergeCell ref="G29:H29"/>
    <mergeCell ref="B22:J2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2019-12-12T12:19:40Z</cp:lastPrinted>
  <dcterms:created xsi:type="dcterms:W3CDTF">2019-12-10T07:42:50Z</dcterms:created>
  <dcterms:modified xsi:type="dcterms:W3CDTF">2019-12-17T07:43:14Z</dcterms:modified>
</cp:coreProperties>
</file>